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810" windowHeight="11970"/>
  </bookViews>
  <sheets>
    <sheet name="Instruction" sheetId="9" r:id="rId1"/>
    <sheet name="Input sheet" sheetId="8" r:id="rId2"/>
    <sheet name="Capex Budget 11-12" sheetId="5" r:id="rId3"/>
    <sheet name="Detail Report as at Sep 11" sheetId="7" state="hidden" r:id="rId4"/>
    <sheet name="Sheet2" sheetId="10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dep0001" localSheetId="3">'[1]Op Exp'!#REF!</definedName>
    <definedName name="___dep0001" localSheetId="1">'[1]Op Exp'!#REF!</definedName>
    <definedName name="___dep0001">'[1]Op Exp'!#REF!</definedName>
    <definedName name="___dep0102" localSheetId="3">'[1]Op Exp'!#REF!</definedName>
    <definedName name="___dep0102" localSheetId="1">'[1]Op Exp'!#REF!</definedName>
    <definedName name="___dep0102">'[1]Op Exp'!#REF!</definedName>
    <definedName name="___dep0203" localSheetId="3">'[1]Op Exp'!#REF!</definedName>
    <definedName name="___dep0203" localSheetId="1">'[1]Op Exp'!#REF!</definedName>
    <definedName name="___dep0203">'[1]Op Exp'!#REF!</definedName>
    <definedName name="___dep0304" localSheetId="3">'[1]Op Exp'!#REF!</definedName>
    <definedName name="___dep0304" localSheetId="1">'[1]Op Exp'!#REF!</definedName>
    <definedName name="___dep0304">'[1]Op Exp'!#REF!</definedName>
    <definedName name="___dep0405" localSheetId="3">'[1]Op Exp'!#REF!</definedName>
    <definedName name="___dep0405" localSheetId="1">'[1]Op Exp'!#REF!</definedName>
    <definedName name="___dep0405">'[1]Op Exp'!#REF!</definedName>
    <definedName name="___dep0506" localSheetId="3">'[1]Op Exp'!#REF!</definedName>
    <definedName name="___dep0506" localSheetId="1">'[1]Op Exp'!#REF!</definedName>
    <definedName name="___dep0506">'[1]Op Exp'!#REF!</definedName>
    <definedName name="___dep0607" localSheetId="3">'[1]Op Exp'!#REF!</definedName>
    <definedName name="___dep0607" localSheetId="1">'[1]Op Exp'!#REF!</definedName>
    <definedName name="___dep0607">'[1]Op Exp'!#REF!</definedName>
    <definedName name="___dep0708" localSheetId="3">'[1]Op Exp'!#REF!</definedName>
    <definedName name="___dep0708" localSheetId="1">'[1]Op Exp'!#REF!</definedName>
    <definedName name="___dep0708">'[1]Op Exp'!#REF!</definedName>
    <definedName name="___dep0809" localSheetId="3">'[1]Op Exp'!#REF!</definedName>
    <definedName name="___dep0809" localSheetId="1">'[1]Op Exp'!#REF!</definedName>
    <definedName name="___dep0809">'[1]Op Exp'!#REF!</definedName>
    <definedName name="___dep9899" localSheetId="3">'[1]Op Exp'!#REF!</definedName>
    <definedName name="___dep9899" localSheetId="1">'[1]Op Exp'!#REF!</definedName>
    <definedName name="___dep9899">'[1]Op Exp'!#REF!</definedName>
    <definedName name="___dep9900" localSheetId="3">'[1]Op Exp'!#REF!</definedName>
    <definedName name="___dep9900" localSheetId="1">'[1]Op Exp'!#REF!</definedName>
    <definedName name="___dep9900">'[1]Op Exp'!#REF!</definedName>
    <definedName name="___grr9900" localSheetId="3">#REF!</definedName>
    <definedName name="___grr9900" localSheetId="1">#REF!</definedName>
    <definedName name="___grr9900">#REF!</definedName>
    <definedName name="___mds_first_cell___" localSheetId="3">#REF!</definedName>
    <definedName name="___mds_first_cell___" localSheetId="1">#REF!</definedName>
    <definedName name="___mds_first_cell___">#REF!</definedName>
    <definedName name="___mds_view_data___" localSheetId="3">#REF!</definedName>
    <definedName name="___mds_view_data___" localSheetId="1">#REF!</definedName>
    <definedName name="___mds_view_data___">#REF!</definedName>
    <definedName name="__All283" localSheetId="3">#REF!</definedName>
    <definedName name="__All283" localSheetId="1">#REF!</definedName>
    <definedName name="__All283">#REF!</definedName>
    <definedName name="__All285" localSheetId="3">#REF!</definedName>
    <definedName name="__All285" localSheetId="1">#REF!</definedName>
    <definedName name="__All285">#REF!</definedName>
    <definedName name="__All286" localSheetId="3">#REF!</definedName>
    <definedName name="__All286" localSheetId="1">#REF!</definedName>
    <definedName name="__All286">#REF!</definedName>
    <definedName name="__All287" localSheetId="3">#REF!</definedName>
    <definedName name="__All287" localSheetId="1">#REF!</definedName>
    <definedName name="__All287">#REF!</definedName>
    <definedName name="__grr0001" localSheetId="3">#REF!</definedName>
    <definedName name="__grr0001" localSheetId="1">#REF!</definedName>
    <definedName name="__grr0001">#REF!</definedName>
    <definedName name="__grr0102" localSheetId="3">#REF!</definedName>
    <definedName name="__grr0102" localSheetId="1">#REF!</definedName>
    <definedName name="__grr0102">#REF!</definedName>
    <definedName name="__grr0203" localSheetId="3">#REF!</definedName>
    <definedName name="__grr0203" localSheetId="1">#REF!</definedName>
    <definedName name="__grr0203">#REF!</definedName>
    <definedName name="__grr0304" localSheetId="3">#REF!</definedName>
    <definedName name="__grr0304" localSheetId="1">#REF!</definedName>
    <definedName name="__grr0304">#REF!</definedName>
    <definedName name="__grr0405" localSheetId="3">#REF!</definedName>
    <definedName name="__grr0405" localSheetId="1">#REF!</definedName>
    <definedName name="__grr0405">#REF!</definedName>
    <definedName name="__grr0506" localSheetId="3">#REF!</definedName>
    <definedName name="__grr0506" localSheetId="1">#REF!</definedName>
    <definedName name="__grr0506">#REF!</definedName>
    <definedName name="__grr0607" localSheetId="3">#REF!</definedName>
    <definedName name="__grr0607" localSheetId="1">#REF!</definedName>
    <definedName name="__grr0607">#REF!</definedName>
    <definedName name="__grr0708" localSheetId="3">#REF!</definedName>
    <definedName name="__grr0708" localSheetId="1">#REF!</definedName>
    <definedName name="__grr0708">#REF!</definedName>
    <definedName name="__grr0809" localSheetId="3">#REF!</definedName>
    <definedName name="__grr0809" localSheetId="1">#REF!</definedName>
    <definedName name="__grr0809">#REF!</definedName>
    <definedName name="__lva0001" localSheetId="3">#REF!</definedName>
    <definedName name="__lva0001" localSheetId="1">#REF!</definedName>
    <definedName name="__lva0001">#REF!</definedName>
    <definedName name="__lva0102" localSheetId="3">#REF!</definedName>
    <definedName name="__lva0102" localSheetId="1">#REF!</definedName>
    <definedName name="__lva0102">#REF!</definedName>
    <definedName name="__lva0203" localSheetId="3">#REF!</definedName>
    <definedName name="__lva0203" localSheetId="1">#REF!</definedName>
    <definedName name="__lva0203">#REF!</definedName>
    <definedName name="__lva0304" localSheetId="3">#REF!</definedName>
    <definedName name="__lva0304" localSheetId="1">#REF!</definedName>
    <definedName name="__lva0304">#REF!</definedName>
    <definedName name="__lva0405" localSheetId="3">#REF!</definedName>
    <definedName name="__lva0405" localSheetId="1">#REF!</definedName>
    <definedName name="__lva0405">#REF!</definedName>
    <definedName name="__lva0506" localSheetId="3">#REF!</definedName>
    <definedName name="__lva0506" localSheetId="1">#REF!</definedName>
    <definedName name="__lva0506">#REF!</definedName>
    <definedName name="__lva0607" localSheetId="3">#REF!</definedName>
    <definedName name="__lva0607" localSheetId="1">#REF!</definedName>
    <definedName name="__lva0607">#REF!</definedName>
    <definedName name="__lva0708" localSheetId="3">#REF!</definedName>
    <definedName name="__lva0708" localSheetId="1">#REF!</definedName>
    <definedName name="__lva0708">#REF!</definedName>
    <definedName name="__lva0809" localSheetId="3">#REF!</definedName>
    <definedName name="__lva0809" localSheetId="1">#REF!</definedName>
    <definedName name="__lva0809">#REF!</definedName>
    <definedName name="__lva9899" localSheetId="3">#REF!</definedName>
    <definedName name="__lva9899" localSheetId="1">#REF!</definedName>
    <definedName name="__lva9899">#REF!</definedName>
    <definedName name="__lva9900" localSheetId="3">#REF!</definedName>
    <definedName name="__lva9900" localSheetId="1">#REF!</definedName>
    <definedName name="__lva9900">#REF!</definedName>
    <definedName name="__lve0001" localSheetId="3">#REF!</definedName>
    <definedName name="__lve0001" localSheetId="1">#REF!</definedName>
    <definedName name="__lve0001">#REF!</definedName>
    <definedName name="__lve0102" localSheetId="3">#REF!</definedName>
    <definedName name="__lve0102" localSheetId="1">#REF!</definedName>
    <definedName name="__lve0102">#REF!</definedName>
    <definedName name="__lve0203" localSheetId="3">#REF!</definedName>
    <definedName name="__lve0203" localSheetId="1">#REF!</definedName>
    <definedName name="__lve0203">#REF!</definedName>
    <definedName name="__lve0304" localSheetId="3">#REF!</definedName>
    <definedName name="__lve0304" localSheetId="1">#REF!</definedName>
    <definedName name="__lve0304">#REF!</definedName>
    <definedName name="__lve0405" localSheetId="3">#REF!</definedName>
    <definedName name="__lve0405" localSheetId="1">#REF!</definedName>
    <definedName name="__lve0405">#REF!</definedName>
    <definedName name="__lve0506" localSheetId="3">#REF!</definedName>
    <definedName name="__lve0506" localSheetId="1">#REF!</definedName>
    <definedName name="__lve0506">#REF!</definedName>
    <definedName name="__lve0607" localSheetId="3">#REF!</definedName>
    <definedName name="__lve0607" localSheetId="1">#REF!</definedName>
    <definedName name="__lve0607">#REF!</definedName>
    <definedName name="__lve0708" localSheetId="3">#REF!</definedName>
    <definedName name="__lve0708" localSheetId="1">#REF!</definedName>
    <definedName name="__lve0708">#REF!</definedName>
    <definedName name="__lve0809" localSheetId="3">#REF!</definedName>
    <definedName name="__lve0809" localSheetId="1">#REF!</definedName>
    <definedName name="__lve0809">#REF!</definedName>
    <definedName name="__lve9900" localSheetId="3">#REF!</definedName>
    <definedName name="__lve9900" localSheetId="1">#REF!</definedName>
    <definedName name="__lve9900">#REF!</definedName>
    <definedName name="__Msr01" localSheetId="3">#REF!</definedName>
    <definedName name="__Msr01" localSheetId="1">#REF!</definedName>
    <definedName name="__Msr01">#REF!</definedName>
    <definedName name="__Msr02" localSheetId="3">#REF!</definedName>
    <definedName name="__Msr02" localSheetId="1">#REF!</definedName>
    <definedName name="__Msr02">#REF!</definedName>
    <definedName name="__Msr03" localSheetId="3">#REF!</definedName>
    <definedName name="__Msr03" localSheetId="1">#REF!</definedName>
    <definedName name="__Msr03">#REF!</definedName>
    <definedName name="__Msr04" localSheetId="3">#REF!</definedName>
    <definedName name="__Msr04" localSheetId="1">#REF!</definedName>
    <definedName name="__Msr04">#REF!</definedName>
    <definedName name="__Msr05" localSheetId="3">#REF!</definedName>
    <definedName name="__Msr05" localSheetId="1">#REF!</definedName>
    <definedName name="__Msr05">#REF!</definedName>
    <definedName name="__Msr06" localSheetId="3">#REF!</definedName>
    <definedName name="__Msr06" localSheetId="1">#REF!</definedName>
    <definedName name="__Msr06">#REF!</definedName>
    <definedName name="__Msr07" localSheetId="3">#REF!</definedName>
    <definedName name="__Msr07" localSheetId="1">#REF!</definedName>
    <definedName name="__Msr07">#REF!</definedName>
    <definedName name="__Msr08" localSheetId="3">#REF!</definedName>
    <definedName name="__Msr08" localSheetId="1">#REF!</definedName>
    <definedName name="__Msr08">#REF!</definedName>
    <definedName name="__Msr09" localSheetId="3">#REF!</definedName>
    <definedName name="__Msr09" localSheetId="1">#REF!</definedName>
    <definedName name="__Msr09">#REF!</definedName>
    <definedName name="__Msr10" localSheetId="3">#REF!</definedName>
    <definedName name="__Msr10" localSheetId="1">#REF!</definedName>
    <definedName name="__Msr10">#REF!</definedName>
    <definedName name="__Msr11" localSheetId="3">#REF!</definedName>
    <definedName name="__Msr11" localSheetId="1">#REF!</definedName>
    <definedName name="__Msr11">#REF!</definedName>
    <definedName name="__Msr12" localSheetId="3">#REF!</definedName>
    <definedName name="__Msr12" localSheetId="1">#REF!</definedName>
    <definedName name="__Msr12">#REF!</definedName>
    <definedName name="__Msr13" localSheetId="3">#REF!</definedName>
    <definedName name="__Msr13" localSheetId="1">#REF!</definedName>
    <definedName name="__Msr13">#REF!</definedName>
    <definedName name="__Msr14" localSheetId="3">#REF!</definedName>
    <definedName name="__Msr14" localSheetId="1">#REF!</definedName>
    <definedName name="__Msr14">#REF!</definedName>
    <definedName name="__Msr15" localSheetId="3">#REF!</definedName>
    <definedName name="__Msr15" localSheetId="1">#REF!</definedName>
    <definedName name="__Msr15">#REF!</definedName>
    <definedName name="__Msr16" localSheetId="3">#REF!</definedName>
    <definedName name="__Msr16" localSheetId="1">#REF!</definedName>
    <definedName name="__Msr16">#REF!</definedName>
    <definedName name="__Msr17" localSheetId="3">#REF!</definedName>
    <definedName name="__Msr17" localSheetId="1">#REF!</definedName>
    <definedName name="__Msr17">#REF!</definedName>
    <definedName name="__Msr18" localSheetId="3">#REF!</definedName>
    <definedName name="__Msr18" localSheetId="1">#REF!</definedName>
    <definedName name="__Msr18">#REF!</definedName>
    <definedName name="__Msr19" localSheetId="3">#REF!</definedName>
    <definedName name="__Msr19" localSheetId="1">#REF!</definedName>
    <definedName name="__Msr19">#REF!</definedName>
    <definedName name="_All283" localSheetId="3">#REF!</definedName>
    <definedName name="_All283" localSheetId="1">#REF!</definedName>
    <definedName name="_All283">#REF!</definedName>
    <definedName name="_All285" localSheetId="3">#REF!</definedName>
    <definedName name="_All285" localSheetId="1">#REF!</definedName>
    <definedName name="_All285">#REF!</definedName>
    <definedName name="_All286" localSheetId="3">#REF!</definedName>
    <definedName name="_All286" localSheetId="1">#REF!</definedName>
    <definedName name="_All286">#REF!</definedName>
    <definedName name="_All287" localSheetId="3">#REF!</definedName>
    <definedName name="_All287" localSheetId="1">#REF!</definedName>
    <definedName name="_All287">#REF!</definedName>
    <definedName name="_dep0001" localSheetId="3">'[1]Op Exp'!#REF!</definedName>
    <definedName name="_dep0001" localSheetId="1">'[1]Op Exp'!#REF!</definedName>
    <definedName name="_dep0001">'[1]Op Exp'!#REF!</definedName>
    <definedName name="_dep0102" localSheetId="3">'[1]Op Exp'!#REF!</definedName>
    <definedName name="_dep0102" localSheetId="1">'[1]Op Exp'!#REF!</definedName>
    <definedName name="_dep0102">'[1]Op Exp'!#REF!</definedName>
    <definedName name="_dep0203" localSheetId="3">'[1]Op Exp'!#REF!</definedName>
    <definedName name="_dep0203" localSheetId="1">'[1]Op Exp'!#REF!</definedName>
    <definedName name="_dep0203">'[1]Op Exp'!#REF!</definedName>
    <definedName name="_dep0304" localSheetId="3">'[1]Op Exp'!#REF!</definedName>
    <definedName name="_dep0304" localSheetId="1">'[1]Op Exp'!#REF!</definedName>
    <definedName name="_dep0304">'[1]Op Exp'!#REF!</definedName>
    <definedName name="_dep0405" localSheetId="3">'[1]Op Exp'!#REF!</definedName>
    <definedName name="_dep0405" localSheetId="1">'[1]Op Exp'!#REF!</definedName>
    <definedName name="_dep0405">'[1]Op Exp'!#REF!</definedName>
    <definedName name="_dep0506" localSheetId="3">'[1]Op Exp'!#REF!</definedName>
    <definedName name="_dep0506" localSheetId="1">'[1]Op Exp'!#REF!</definedName>
    <definedName name="_dep0506">'[1]Op Exp'!#REF!</definedName>
    <definedName name="_dep0607" localSheetId="3">'[1]Op Exp'!#REF!</definedName>
    <definedName name="_dep0607" localSheetId="1">'[1]Op Exp'!#REF!</definedName>
    <definedName name="_dep0607">'[1]Op Exp'!#REF!</definedName>
    <definedName name="_dep0708" localSheetId="3">'[1]Op Exp'!#REF!</definedName>
    <definedName name="_dep0708" localSheetId="1">'[1]Op Exp'!#REF!</definedName>
    <definedName name="_dep0708">'[1]Op Exp'!#REF!</definedName>
    <definedName name="_dep0809" localSheetId="3">'[1]Op Exp'!#REF!</definedName>
    <definedName name="_dep0809" localSheetId="1">'[1]Op Exp'!#REF!</definedName>
    <definedName name="_dep0809">'[1]Op Exp'!#REF!</definedName>
    <definedName name="_dep9899" localSheetId="3">'[1]Op Exp'!#REF!</definedName>
    <definedName name="_dep9899" localSheetId="1">'[1]Op Exp'!#REF!</definedName>
    <definedName name="_dep9899">'[1]Op Exp'!#REF!</definedName>
    <definedName name="_dep9900" localSheetId="3">'[1]Op Exp'!#REF!</definedName>
    <definedName name="_dep9900" localSheetId="1">'[1]Op Exp'!#REF!</definedName>
    <definedName name="_dep9900">'[1]Op Exp'!#REF!</definedName>
    <definedName name="_xlnm._FilterDatabase" localSheetId="2" hidden="1">'Capex Budget 11-12'!$B$4:$AT$133</definedName>
    <definedName name="_xlnm._FilterDatabase" localSheetId="3" hidden="1">'Detail Report as at Sep 11'!$B$3:$X$175</definedName>
    <definedName name="_xlnm._FilterDatabase" localSheetId="1" hidden="1">'Input sheet'!$B$3:$AF$46</definedName>
    <definedName name="_grr0001" localSheetId="3">#REF!</definedName>
    <definedName name="_grr0001" localSheetId="1">#REF!</definedName>
    <definedName name="_grr0001">#REF!</definedName>
    <definedName name="_grr0102" localSheetId="3">#REF!</definedName>
    <definedName name="_grr0102" localSheetId="1">#REF!</definedName>
    <definedName name="_grr0102">#REF!</definedName>
    <definedName name="_grr0203" localSheetId="3">#REF!</definedName>
    <definedName name="_grr0203" localSheetId="1">#REF!</definedName>
    <definedName name="_grr0203">#REF!</definedName>
    <definedName name="_grr0304" localSheetId="3">#REF!</definedName>
    <definedName name="_grr0304" localSheetId="1">#REF!</definedName>
    <definedName name="_grr0304">#REF!</definedName>
    <definedName name="_grr0405" localSheetId="3">#REF!</definedName>
    <definedName name="_grr0405" localSheetId="1">#REF!</definedName>
    <definedName name="_grr0405">#REF!</definedName>
    <definedName name="_grr0506" localSheetId="3">#REF!</definedName>
    <definedName name="_grr0506" localSheetId="1">#REF!</definedName>
    <definedName name="_grr0506">#REF!</definedName>
    <definedName name="_grr0607" localSheetId="3">#REF!</definedName>
    <definedName name="_grr0607" localSheetId="1">#REF!</definedName>
    <definedName name="_grr0607">#REF!</definedName>
    <definedName name="_grr0708" localSheetId="3">#REF!</definedName>
    <definedName name="_grr0708" localSheetId="1">#REF!</definedName>
    <definedName name="_grr0708">#REF!</definedName>
    <definedName name="_grr0809" localSheetId="3">#REF!</definedName>
    <definedName name="_grr0809" localSheetId="1">#REF!</definedName>
    <definedName name="_grr0809">#REF!</definedName>
    <definedName name="_grr9900" localSheetId="3">#REF!</definedName>
    <definedName name="_grr9900" localSheetId="1">#REF!</definedName>
    <definedName name="_grr9900">#REF!</definedName>
    <definedName name="_lva0001" localSheetId="3">#REF!</definedName>
    <definedName name="_lva0001" localSheetId="1">#REF!</definedName>
    <definedName name="_lva0001">#REF!</definedName>
    <definedName name="_lva0102" localSheetId="3">#REF!</definedName>
    <definedName name="_lva0102" localSheetId="1">#REF!</definedName>
    <definedName name="_lva0102">#REF!</definedName>
    <definedName name="_lva0203" localSheetId="3">#REF!</definedName>
    <definedName name="_lva0203" localSheetId="1">#REF!</definedName>
    <definedName name="_lva0203">#REF!</definedName>
    <definedName name="_lva0304" localSheetId="3">#REF!</definedName>
    <definedName name="_lva0304" localSheetId="1">#REF!</definedName>
    <definedName name="_lva0304">#REF!</definedName>
    <definedName name="_lva0405" localSheetId="3">#REF!</definedName>
    <definedName name="_lva0405" localSheetId="1">#REF!</definedName>
    <definedName name="_lva0405">#REF!</definedName>
    <definedName name="_lva0506" localSheetId="3">#REF!</definedName>
    <definedName name="_lva0506" localSheetId="1">#REF!</definedName>
    <definedName name="_lva0506">#REF!</definedName>
    <definedName name="_lva0607" localSheetId="3">#REF!</definedName>
    <definedName name="_lva0607" localSheetId="1">#REF!</definedName>
    <definedName name="_lva0607">#REF!</definedName>
    <definedName name="_lva0708" localSheetId="3">#REF!</definedName>
    <definedName name="_lva0708" localSheetId="1">#REF!</definedName>
    <definedName name="_lva0708">#REF!</definedName>
    <definedName name="_lva0809" localSheetId="3">#REF!</definedName>
    <definedName name="_lva0809" localSheetId="1">#REF!</definedName>
    <definedName name="_lva0809">#REF!</definedName>
    <definedName name="_lva9899" localSheetId="3">#REF!</definedName>
    <definedName name="_lva9899" localSheetId="1">#REF!</definedName>
    <definedName name="_lva9899">#REF!</definedName>
    <definedName name="_lva9900" localSheetId="3">#REF!</definedName>
    <definedName name="_lva9900" localSheetId="1">#REF!</definedName>
    <definedName name="_lva9900">#REF!</definedName>
    <definedName name="_lve0001" localSheetId="3">#REF!</definedName>
    <definedName name="_lve0001" localSheetId="1">#REF!</definedName>
    <definedName name="_lve0001">#REF!</definedName>
    <definedName name="_lve0102" localSheetId="3">#REF!</definedName>
    <definedName name="_lve0102" localSheetId="1">#REF!</definedName>
    <definedName name="_lve0102">#REF!</definedName>
    <definedName name="_lve0203" localSheetId="3">#REF!</definedName>
    <definedName name="_lve0203" localSheetId="1">#REF!</definedName>
    <definedName name="_lve0203">#REF!</definedName>
    <definedName name="_lve0304" localSheetId="3">#REF!</definedName>
    <definedName name="_lve0304" localSheetId="1">#REF!</definedName>
    <definedName name="_lve0304">#REF!</definedName>
    <definedName name="_lve0405" localSheetId="3">#REF!</definedName>
    <definedName name="_lve0405" localSheetId="1">#REF!</definedName>
    <definedName name="_lve0405">#REF!</definedName>
    <definedName name="_lve0506" localSheetId="3">#REF!</definedName>
    <definedName name="_lve0506" localSheetId="1">#REF!</definedName>
    <definedName name="_lve0506">#REF!</definedName>
    <definedName name="_lve0607" localSheetId="3">#REF!</definedName>
    <definedName name="_lve0607" localSheetId="1">#REF!</definedName>
    <definedName name="_lve0607">#REF!</definedName>
    <definedName name="_lve0708" localSheetId="3">#REF!</definedName>
    <definedName name="_lve0708" localSheetId="1">#REF!</definedName>
    <definedName name="_lve0708">#REF!</definedName>
    <definedName name="_lve0809" localSheetId="3">#REF!</definedName>
    <definedName name="_lve0809" localSheetId="1">#REF!</definedName>
    <definedName name="_lve0809">#REF!</definedName>
    <definedName name="_lve9900" localSheetId="3">#REF!</definedName>
    <definedName name="_lve9900" localSheetId="1">#REF!</definedName>
    <definedName name="_lve9900">#REF!</definedName>
    <definedName name="_Msr01" localSheetId="3">#REF!</definedName>
    <definedName name="_Msr01" localSheetId="1">#REF!</definedName>
    <definedName name="_Msr01">#REF!</definedName>
    <definedName name="_Msr02" localSheetId="3">#REF!</definedName>
    <definedName name="_Msr02" localSheetId="1">#REF!</definedName>
    <definedName name="_Msr02">#REF!</definedName>
    <definedName name="_Msr03" localSheetId="3">#REF!</definedName>
    <definedName name="_Msr03" localSheetId="1">#REF!</definedName>
    <definedName name="_Msr03">#REF!</definedName>
    <definedName name="_Msr04" localSheetId="3">#REF!</definedName>
    <definedName name="_Msr04" localSheetId="1">#REF!</definedName>
    <definedName name="_Msr04">#REF!</definedName>
    <definedName name="_Msr05" localSheetId="3">#REF!</definedName>
    <definedName name="_Msr05" localSheetId="1">#REF!</definedName>
    <definedName name="_Msr05">#REF!</definedName>
    <definedName name="_Msr06" localSheetId="3">#REF!</definedName>
    <definedName name="_Msr06" localSheetId="1">#REF!</definedName>
    <definedName name="_Msr06">#REF!</definedName>
    <definedName name="_Msr07" localSheetId="3">#REF!</definedName>
    <definedName name="_Msr07" localSheetId="1">#REF!</definedName>
    <definedName name="_Msr07">#REF!</definedName>
    <definedName name="_Msr08" localSheetId="3">#REF!</definedName>
    <definedName name="_Msr08" localSheetId="1">#REF!</definedName>
    <definedName name="_Msr08">#REF!</definedName>
    <definedName name="_Msr09" localSheetId="3">#REF!</definedName>
    <definedName name="_Msr09" localSheetId="1">#REF!</definedName>
    <definedName name="_Msr09">#REF!</definedName>
    <definedName name="_Msr10" localSheetId="3">#REF!</definedName>
    <definedName name="_Msr10" localSheetId="1">#REF!</definedName>
    <definedName name="_Msr10">#REF!</definedName>
    <definedName name="_Msr11" localSheetId="3">#REF!</definedName>
    <definedName name="_Msr11" localSheetId="1">#REF!</definedName>
    <definedName name="_Msr11">#REF!</definedName>
    <definedName name="_Msr12" localSheetId="3">#REF!</definedName>
    <definedName name="_Msr12" localSheetId="1">#REF!</definedName>
    <definedName name="_Msr12">#REF!</definedName>
    <definedName name="_Msr13" localSheetId="3">#REF!</definedName>
    <definedName name="_Msr13" localSheetId="1">#REF!</definedName>
    <definedName name="_Msr13">#REF!</definedName>
    <definedName name="_Msr14" localSheetId="3">#REF!</definedName>
    <definedName name="_Msr14" localSheetId="1">#REF!</definedName>
    <definedName name="_Msr14">#REF!</definedName>
    <definedName name="_Msr15" localSheetId="3">#REF!</definedName>
    <definedName name="_Msr15" localSheetId="1">#REF!</definedName>
    <definedName name="_Msr15">#REF!</definedName>
    <definedName name="_Msr16" localSheetId="3">#REF!</definedName>
    <definedName name="_Msr16" localSheetId="1">#REF!</definedName>
    <definedName name="_Msr16">#REF!</definedName>
    <definedName name="_Msr17" localSheetId="3">#REF!</definedName>
    <definedName name="_Msr17" localSheetId="1">#REF!</definedName>
    <definedName name="_Msr17">#REF!</definedName>
    <definedName name="_Msr18" localSheetId="3">#REF!</definedName>
    <definedName name="_Msr18" localSheetId="1">#REF!</definedName>
    <definedName name="_Msr18">#REF!</definedName>
    <definedName name="_Msr19" localSheetId="3">#REF!</definedName>
    <definedName name="_Msr19" localSheetId="1">#REF!</definedName>
    <definedName name="_Msr19">#REF!</definedName>
    <definedName name="aaaIndex" localSheetId="3">#REF!</definedName>
    <definedName name="aaaIndex" localSheetId="1">#REF!</definedName>
    <definedName name="aaaIndex">#REF!</definedName>
    <definedName name="aADSAS">[2]Sheet1!$M$2:$M$4</definedName>
    <definedName name="aaECosts" localSheetId="3">#REF!</definedName>
    <definedName name="aaECosts" localSheetId="1">#REF!</definedName>
    <definedName name="aaECosts">#REF!</definedName>
    <definedName name="aaFeeInc" localSheetId="3">#REF!</definedName>
    <definedName name="aaFeeInc" localSheetId="1">#REF!</definedName>
    <definedName name="aaFeeInc">#REF!</definedName>
    <definedName name="aaOpExp" localSheetId="3">#REF!</definedName>
    <definedName name="aaOpExp" localSheetId="1">#REF!</definedName>
    <definedName name="aaOpExp">#REF!</definedName>
    <definedName name="Actual" localSheetId="3">#REF!</definedName>
    <definedName name="Actual" localSheetId="1">#REF!</definedName>
    <definedName name="Actual">#REF!</definedName>
    <definedName name="actualline" localSheetId="3">OFFSET(#REF!,0,0,COUNT(#REF!))</definedName>
    <definedName name="actualline" localSheetId="1">OFFSET(#REF!,0,0,COUNT(#REF!))</definedName>
    <definedName name="actualline">OFFSET(#REF!,0,0,COUNT(#REF!))</definedName>
    <definedName name="admin0001" localSheetId="3">#REF!</definedName>
    <definedName name="admin0001" localSheetId="1">#REF!</definedName>
    <definedName name="admin0001">#REF!</definedName>
    <definedName name="admin0102" localSheetId="3">#REF!</definedName>
    <definedName name="admin0102" localSheetId="1">#REF!</definedName>
    <definedName name="admin0102">#REF!</definedName>
    <definedName name="admin0203" localSheetId="3">#REF!</definedName>
    <definedName name="admin0203" localSheetId="1">#REF!</definedName>
    <definedName name="admin0203">#REF!</definedName>
    <definedName name="admin0304" localSheetId="3">#REF!</definedName>
    <definedName name="admin0304" localSheetId="1">#REF!</definedName>
    <definedName name="admin0304">#REF!</definedName>
    <definedName name="admin0405" localSheetId="3">#REF!</definedName>
    <definedName name="admin0405" localSheetId="1">#REF!</definedName>
    <definedName name="admin0405">#REF!</definedName>
    <definedName name="admin0506" localSheetId="3">#REF!</definedName>
    <definedName name="admin0506" localSheetId="1">#REF!</definedName>
    <definedName name="admin0506">#REF!</definedName>
    <definedName name="admin0607" localSheetId="3">#REF!</definedName>
    <definedName name="admin0607" localSheetId="1">#REF!</definedName>
    <definedName name="admin0607">#REF!</definedName>
    <definedName name="admin0708" localSheetId="3">#REF!</definedName>
    <definedName name="admin0708" localSheetId="1">#REF!</definedName>
    <definedName name="admin0708">#REF!</definedName>
    <definedName name="admin0809" localSheetId="3">#REF!</definedName>
    <definedName name="admin0809" localSheetId="1">#REF!</definedName>
    <definedName name="admin0809">#REF!</definedName>
    <definedName name="admin9899" localSheetId="3">#REF!</definedName>
    <definedName name="admin9899" localSheetId="1">#REF!</definedName>
    <definedName name="admin9899">#REF!</definedName>
    <definedName name="admin9900" localSheetId="3">#REF!</definedName>
    <definedName name="admin9900" localSheetId="1">#REF!</definedName>
    <definedName name="admin9900">#REF!</definedName>
    <definedName name="Airfares___Accomodation">[3]NEMMCO!$A$40:$IV$40</definedName>
    <definedName name="Alarm_Mangement" localSheetId="3">#REF!</definedName>
    <definedName name="Alarm_Mangement" localSheetId="1">#REF!</definedName>
    <definedName name="Alarm_Mangement">#REF!</definedName>
    <definedName name="All">'[4]151'!$L$1:$O$65536</definedName>
    <definedName name="AllNEM" localSheetId="1">[5]NEMMCO!#REF!</definedName>
    <definedName name="AllNEM">[5]NEMMCO!#REF!</definedName>
    <definedName name="Amount" localSheetId="3">#REF!</definedName>
    <definedName name="Amount" localSheetId="1">#REF!</definedName>
    <definedName name="Amount">#REF!</definedName>
    <definedName name="Analyst_Programmer">[3]NEMMCO!$A$33:$IV$33</definedName>
    <definedName name="Approved" localSheetId="3">#REF!</definedName>
    <definedName name="Approved" localSheetId="1">#REF!</definedName>
    <definedName name="Approved">#REF!</definedName>
    <definedName name="Approved_Project_Budget__Jul_Aug_Sept__00">[3]NEMMCO!$A$82:$IV$82</definedName>
    <definedName name="Approved_Project_Budget__Oct_Nov_Dec__00">[3]NEMMCO!$A$83:$IV$83</definedName>
    <definedName name="Approved_Project_Budget_Adjustments">[3]NEMMCO!$A$84:$IV$84</definedName>
    <definedName name="baseopergexp" localSheetId="1">'[1]Op Exp'!#REF!</definedName>
    <definedName name="baseopergexp">'[1]Op Exp'!#REF!</definedName>
    <definedName name="Bid" localSheetId="3">#REF!</definedName>
    <definedName name="Bid" localSheetId="1">#REF!</definedName>
    <definedName name="Bid">#REF!</definedName>
    <definedName name="Board_Grouping" localSheetId="3">#REF!</definedName>
    <definedName name="Board_Grouping" localSheetId="1">#REF!</definedName>
    <definedName name="Board_Grouping">#REF!</definedName>
    <definedName name="BoardGrouping">[6]Sheet1!$B$2:$B$15</definedName>
    <definedName name="Bud" localSheetId="3">#REF!</definedName>
    <definedName name="Bud" localSheetId="1">#REF!</definedName>
    <definedName name="Bud">#REF!</definedName>
    <definedName name="Budget" localSheetId="3">#REF!</definedName>
    <definedName name="Budget" localSheetId="1">#REF!</definedName>
    <definedName name="Budget">#REF!</definedName>
    <definedName name="BudgetFRC">'[7]By Acc CodeFRC'!$M$1:$N$65536</definedName>
    <definedName name="capex" localSheetId="3">#REF!</definedName>
    <definedName name="capex" localSheetId="1">#REF!</definedName>
    <definedName name="capex">#REF!</definedName>
    <definedName name="capex_mar99" localSheetId="1">[1]Capex!#REF!</definedName>
    <definedName name="capex_mar99">[1]Capex!#REF!</definedName>
    <definedName name="CapexTotals" localSheetId="1">[1]Capex!#REF!</definedName>
    <definedName name="CapexTotals">[1]Capex!#REF!</definedName>
    <definedName name="CAPITAL_ACTUAL" localSheetId="1">[8]RPApps!#REF!</definedName>
    <definedName name="CAPITAL_ACTUAL">[8]RPApps!#REF!</definedName>
    <definedName name="CAPITAL_BUDGET" localSheetId="1">[8]RPApps!#REF!</definedName>
    <definedName name="CAPITAL_BUDGET">[8]RPApps!#REF!</definedName>
    <definedName name="capline" localSheetId="1">OFFSET(#REF!,0,0,COUNT(#REF!))</definedName>
    <definedName name="capline">OFFSET(#REF!,0,0,COUNT(#REF!))</definedName>
    <definedName name="cash0001" localSheetId="3">#REF!</definedName>
    <definedName name="cash0001" localSheetId="1">#REF!</definedName>
    <definedName name="cash0001">#REF!</definedName>
    <definedName name="cash0102" localSheetId="3">#REF!</definedName>
    <definedName name="cash0102" localSheetId="1">#REF!</definedName>
    <definedName name="cash0102">#REF!</definedName>
    <definedName name="cash0203" localSheetId="3">#REF!</definedName>
    <definedName name="cash0203" localSheetId="1">#REF!</definedName>
    <definedName name="cash0203">#REF!</definedName>
    <definedName name="cash0304" localSheetId="3">#REF!</definedName>
    <definedName name="cash0304" localSheetId="1">#REF!</definedName>
    <definedName name="cash0304">#REF!</definedName>
    <definedName name="cash0405" localSheetId="3">#REF!</definedName>
    <definedName name="cash0405" localSheetId="1">#REF!</definedName>
    <definedName name="cash0405">#REF!</definedName>
    <definedName name="cash0506" localSheetId="3">#REF!</definedName>
    <definedName name="cash0506" localSheetId="1">#REF!</definedName>
    <definedName name="cash0506">#REF!</definedName>
    <definedName name="cash0607" localSheetId="3">#REF!</definedName>
    <definedName name="cash0607" localSheetId="1">#REF!</definedName>
    <definedName name="cash0607">#REF!</definedName>
    <definedName name="cash0708" localSheetId="3">#REF!</definedName>
    <definedName name="cash0708" localSheetId="1">#REF!</definedName>
    <definedName name="cash0708">#REF!</definedName>
    <definedName name="cash0809" localSheetId="3">#REF!</definedName>
    <definedName name="cash0809" localSheetId="1">#REF!</definedName>
    <definedName name="cash0809">#REF!</definedName>
    <definedName name="cash9899" localSheetId="3">#REF!</definedName>
    <definedName name="cash9899" localSheetId="1">#REF!</definedName>
    <definedName name="cash9899">#REF!</definedName>
    <definedName name="cash9900" localSheetId="3">#REF!</definedName>
    <definedName name="cash9900" localSheetId="1">#REF!</definedName>
    <definedName name="cash9900">#REF!</definedName>
    <definedName name="CC_FROM">"Edit Box 22"</definedName>
    <definedName name="CC_TO">"Edit Box 21"</definedName>
    <definedName name="Comms___WEB_Specialist___Carlingford">[3]NEMMCO!$A$35:$IV$35</definedName>
    <definedName name="Comms___WEB_Specialist___Mansfield">[3]NEMMCO!$A$36:$IV$36</definedName>
    <definedName name="comp0001" localSheetId="1">'[1]Op Exp'!#REF!</definedName>
    <definedName name="comp0001">'[1]Op Exp'!#REF!</definedName>
    <definedName name="comp0102" localSheetId="1">'[1]Op Exp'!#REF!</definedName>
    <definedName name="comp0102">'[1]Op Exp'!#REF!</definedName>
    <definedName name="comp0203" localSheetId="1">'[1]Op Exp'!#REF!</definedName>
    <definedName name="comp0203">'[1]Op Exp'!#REF!</definedName>
    <definedName name="comp0304" localSheetId="1">'[1]Op Exp'!#REF!</definedName>
    <definedName name="comp0304">'[1]Op Exp'!#REF!</definedName>
    <definedName name="comp0405" localSheetId="1">'[1]Op Exp'!#REF!</definedName>
    <definedName name="comp0405">'[1]Op Exp'!#REF!</definedName>
    <definedName name="comp0506" localSheetId="1">'[1]Op Exp'!#REF!</definedName>
    <definedName name="comp0506">'[1]Op Exp'!#REF!</definedName>
    <definedName name="comp0607" localSheetId="1">'[1]Op Exp'!#REF!</definedName>
    <definedName name="comp0607">'[1]Op Exp'!#REF!</definedName>
    <definedName name="comp0708" localSheetId="1">'[1]Op Exp'!#REF!</definedName>
    <definedName name="comp0708">'[1]Op Exp'!#REF!</definedName>
    <definedName name="comp0809" localSheetId="1">'[1]Op Exp'!#REF!</definedName>
    <definedName name="comp0809">'[1]Op Exp'!#REF!</definedName>
    <definedName name="comp9900" localSheetId="1">'[1]Op Exp'!#REF!</definedName>
    <definedName name="comp9900">'[1]Op Exp'!#REF!</definedName>
    <definedName name="Consultants">[3]NEMMCO!$A$60:$IV$60</definedName>
    <definedName name="Cost_Center" localSheetId="3">#REF!</definedName>
    <definedName name="Cost_Center" localSheetId="1">#REF!</definedName>
    <definedName name="Cost_Center">#REF!</definedName>
    <definedName name="Cost_Type" localSheetId="3">#REF!</definedName>
    <definedName name="Cost_Type" localSheetId="1">#REF!</definedName>
    <definedName name="Cost_Type">#REF!</definedName>
    <definedName name="CostConsult" localSheetId="3">#REF!</definedName>
    <definedName name="CostConsult" localSheetId="1">#REF!</definedName>
    <definedName name="CostConsult">#REF!</definedName>
    <definedName name="CostContrctr" localSheetId="3">#REF!</definedName>
    <definedName name="CostContrctr" localSheetId="1">#REF!</definedName>
    <definedName name="CostContrctr">#REF!</definedName>
    <definedName name="CPI_Yr1">[3]NEMMCO!$G$88</definedName>
    <definedName name="CPI_Yr10">[3]NEMMCO!$P$88</definedName>
    <definedName name="CPI_Yr2">[3]NEMMCO!$H$88</definedName>
    <definedName name="CPI_Yr3">[3]NEMMCO!$I$88</definedName>
    <definedName name="CPI_Yr4">[3]NEMMCO!$J$88</definedName>
    <definedName name="CPI_Yr5">[3]NEMMCO!$K$88</definedName>
    <definedName name="CPI_Yr6">[3]NEMMCO!$L$88</definedName>
    <definedName name="CPI_Yr7">[3]NEMMCO!$M$88</definedName>
    <definedName name="CPI_Yr8">[3]NEMMCO!$N$88</definedName>
    <definedName name="CPI_Yr9">[3]NEMMCO!$O$88</definedName>
    <definedName name="cpxint0001" localSheetId="3">#REF!</definedName>
    <definedName name="cpxint0001" localSheetId="1">#REF!</definedName>
    <definedName name="cpxint0001">#REF!</definedName>
    <definedName name="cpxint0102" localSheetId="3">#REF!</definedName>
    <definedName name="cpxint0102" localSheetId="1">#REF!</definedName>
    <definedName name="cpxint0102">#REF!</definedName>
    <definedName name="cpxint0203" localSheetId="3">#REF!</definedName>
    <definedName name="cpxint0203" localSheetId="1">#REF!</definedName>
    <definedName name="cpxint0203">#REF!</definedName>
    <definedName name="cpxint0304" localSheetId="3">#REF!</definedName>
    <definedName name="cpxint0304" localSheetId="1">#REF!</definedName>
    <definedName name="cpxint0304">#REF!</definedName>
    <definedName name="cpxint0405" localSheetId="3">#REF!</definedName>
    <definedName name="cpxint0405" localSheetId="1">#REF!</definedName>
    <definedName name="cpxint0405">#REF!</definedName>
    <definedName name="cpxint0506" localSheetId="3">#REF!</definedName>
    <definedName name="cpxint0506" localSheetId="1">#REF!</definedName>
    <definedName name="cpxint0506">#REF!</definedName>
    <definedName name="cpxint0607" localSheetId="3">#REF!</definedName>
    <definedName name="cpxint0607" localSheetId="1">#REF!</definedName>
    <definedName name="cpxint0607">#REF!</definedName>
    <definedName name="cpxint0708" localSheetId="3">#REF!</definedName>
    <definedName name="cpxint0708" localSheetId="1">#REF!</definedName>
    <definedName name="cpxint0708">#REF!</definedName>
    <definedName name="cpxint0809" localSheetId="3">#REF!</definedName>
    <definedName name="cpxint0809" localSheetId="1">#REF!</definedName>
    <definedName name="cpxint0809">#REF!</definedName>
    <definedName name="cpxint9899" localSheetId="3">#REF!</definedName>
    <definedName name="cpxint9899" localSheetId="1">#REF!</definedName>
    <definedName name="cpxint9899">#REF!</definedName>
    <definedName name="cpxint9900" localSheetId="3">#REF!</definedName>
    <definedName name="cpxint9900" localSheetId="1">#REF!</definedName>
    <definedName name="cpxint9900">#REF!</definedName>
    <definedName name="cpxintpd0405" localSheetId="3">#REF!</definedName>
    <definedName name="cpxintpd0405" localSheetId="1">#REF!</definedName>
    <definedName name="cpxintpd0405">#REF!</definedName>
    <definedName name="_xlnm.Database" localSheetId="4">[9]Param!$C$6</definedName>
    <definedName name="_xlnm.Database">[10]Param!$C$6</definedName>
    <definedName name="Databse_Licences">[11]Assumptions!$C$15:$N$15</definedName>
    <definedName name="Department" localSheetId="3">#REF!</definedName>
    <definedName name="Department" localSheetId="1">#REF!</definedName>
    <definedName name="Department">#REF!</definedName>
    <definedName name="dfactor10y" localSheetId="3">#REF!</definedName>
    <definedName name="dfactor10y" localSheetId="1">#REF!</definedName>
    <definedName name="dfactor10y">#REF!</definedName>
    <definedName name="dfactor1y" localSheetId="3">#REF!</definedName>
    <definedName name="dfactor1y" localSheetId="1">#REF!</definedName>
    <definedName name="dfactor1y">#REF!</definedName>
    <definedName name="dfactor2y" localSheetId="3">#REF!</definedName>
    <definedName name="dfactor2y" localSheetId="1">#REF!</definedName>
    <definedName name="dfactor2y">#REF!</definedName>
    <definedName name="dfactor3y" localSheetId="3">#REF!</definedName>
    <definedName name="dfactor3y" localSheetId="1">#REF!</definedName>
    <definedName name="dfactor3y">#REF!</definedName>
    <definedName name="dfactor4y" localSheetId="3">#REF!</definedName>
    <definedName name="dfactor4y" localSheetId="1">#REF!</definedName>
    <definedName name="dfactor4y">#REF!</definedName>
    <definedName name="dfactor5y" localSheetId="3">#REF!</definedName>
    <definedName name="dfactor5y" localSheetId="1">#REF!</definedName>
    <definedName name="dfactor5y">#REF!</definedName>
    <definedName name="dfactor6y" localSheetId="3">#REF!</definedName>
    <definedName name="dfactor6y" localSheetId="1">#REF!</definedName>
    <definedName name="dfactor6y">#REF!</definedName>
    <definedName name="dfactor7y" localSheetId="3">#REF!</definedName>
    <definedName name="dfactor7y" localSheetId="1">#REF!</definedName>
    <definedName name="dfactor7y">#REF!</definedName>
    <definedName name="dfactor8y" localSheetId="3">#REF!</definedName>
    <definedName name="dfactor8y" localSheetId="1">#REF!</definedName>
    <definedName name="dfactor8y">#REF!</definedName>
    <definedName name="dfactor9y" localSheetId="3">#REF!</definedName>
    <definedName name="dfactor9y" localSheetId="1">#REF!</definedName>
    <definedName name="dfactor9y">#REF!</definedName>
    <definedName name="Document_writer">[3]NEMMCO!$A$37:$IV$37</definedName>
    <definedName name="Documentation">[11]Assumptions!$C$14:$N$14</definedName>
    <definedName name="drawdowndate" localSheetId="3">#REF!</definedName>
    <definedName name="drawdowndate" localSheetId="1">#REF!</definedName>
    <definedName name="drawdowndate">#REF!</definedName>
    <definedName name="ecaccint0001" localSheetId="3">#REF!</definedName>
    <definedName name="ecaccint0001" localSheetId="1">#REF!</definedName>
    <definedName name="ecaccint0001">#REF!</definedName>
    <definedName name="ecaccint0102" localSheetId="3">#REF!</definedName>
    <definedName name="ecaccint0102" localSheetId="1">#REF!</definedName>
    <definedName name="ecaccint0102">#REF!</definedName>
    <definedName name="ecaccint0203" localSheetId="3">#REF!</definedName>
    <definedName name="ecaccint0203" localSheetId="1">#REF!</definedName>
    <definedName name="ecaccint0203">#REF!</definedName>
    <definedName name="ecaccint0304" localSheetId="3">#REF!</definedName>
    <definedName name="ecaccint0304" localSheetId="1">#REF!</definedName>
    <definedName name="ecaccint0304">#REF!</definedName>
    <definedName name="ecaccint0405" localSheetId="3">#REF!</definedName>
    <definedName name="ecaccint0405" localSheetId="1">#REF!</definedName>
    <definedName name="ecaccint0405">#REF!</definedName>
    <definedName name="ecaccint0506" localSheetId="3">#REF!</definedName>
    <definedName name="ecaccint0506" localSheetId="1">#REF!</definedName>
    <definedName name="ecaccint0506">#REF!</definedName>
    <definedName name="ecaccint0607" localSheetId="3">#REF!</definedName>
    <definedName name="ecaccint0607" localSheetId="1">#REF!</definedName>
    <definedName name="ecaccint0607">#REF!</definedName>
    <definedName name="ecaccint0708" localSheetId="3">#REF!</definedName>
    <definedName name="ecaccint0708" localSheetId="1">#REF!</definedName>
    <definedName name="ecaccint0708">#REF!</definedName>
    <definedName name="ecaccint0809" localSheetId="3">#REF!</definedName>
    <definedName name="ecaccint0809" localSheetId="1">#REF!</definedName>
    <definedName name="ecaccint0809">#REF!</definedName>
    <definedName name="ecaccint9899" localSheetId="3">#REF!</definedName>
    <definedName name="ecaccint9899" localSheetId="1">#REF!</definedName>
    <definedName name="ecaccint9899">#REF!</definedName>
    <definedName name="ecaccint9900" localSheetId="3">#REF!</definedName>
    <definedName name="ecaccint9900" localSheetId="1">#REF!</definedName>
    <definedName name="ecaccint9900">#REF!</definedName>
    <definedName name="ecam0001" localSheetId="3">#REF!</definedName>
    <definedName name="ecam0001" localSheetId="1">#REF!</definedName>
    <definedName name="ecam0001">#REF!</definedName>
    <definedName name="ecam0102" localSheetId="3">#REF!</definedName>
    <definedName name="ecam0102" localSheetId="1">#REF!</definedName>
    <definedName name="ecam0102">#REF!</definedName>
    <definedName name="ecam0203" localSheetId="3">#REF!</definedName>
    <definedName name="ecam0203" localSheetId="1">#REF!</definedName>
    <definedName name="ecam0203">#REF!</definedName>
    <definedName name="ecam0304" localSheetId="3">#REF!</definedName>
    <definedName name="ecam0304" localSheetId="1">#REF!</definedName>
    <definedName name="ecam0304">#REF!</definedName>
    <definedName name="ecam0405" localSheetId="3">#REF!</definedName>
    <definedName name="ecam0405" localSheetId="1">#REF!</definedName>
    <definedName name="ecam0405">#REF!</definedName>
    <definedName name="ecam0506" localSheetId="3">#REF!</definedName>
    <definedName name="ecam0506" localSheetId="1">#REF!</definedName>
    <definedName name="ecam0506">#REF!</definedName>
    <definedName name="ecam0607" localSheetId="3">#REF!</definedName>
    <definedName name="ecam0607" localSheetId="1">#REF!</definedName>
    <definedName name="ecam0607">#REF!</definedName>
    <definedName name="ecam0708" localSheetId="3">#REF!</definedName>
    <definedName name="ecam0708" localSheetId="1">#REF!</definedName>
    <definedName name="ecam0708">#REF!</definedName>
    <definedName name="ecam0809" localSheetId="3">#REF!</definedName>
    <definedName name="ecam0809" localSheetId="1">#REF!</definedName>
    <definedName name="ecam0809">#REF!</definedName>
    <definedName name="ecam9899" localSheetId="3">#REF!</definedName>
    <definedName name="ecam9899" localSheetId="1">#REF!</definedName>
    <definedName name="ecam9899">#REF!</definedName>
    <definedName name="ecam9900" localSheetId="3">#REF!</definedName>
    <definedName name="ecam9900" localSheetId="1">#REF!</definedName>
    <definedName name="ecam9900">#REF!</definedName>
    <definedName name="ecifee0001" localSheetId="3">#REF!</definedName>
    <definedName name="ecifee0001" localSheetId="1">#REF!</definedName>
    <definedName name="ecifee0001">#REF!</definedName>
    <definedName name="ecifee0102" localSheetId="3">#REF!</definedName>
    <definedName name="ecifee0102" localSheetId="1">#REF!</definedName>
    <definedName name="ecifee0102">#REF!</definedName>
    <definedName name="ecifee0203" localSheetId="3">#REF!</definedName>
    <definedName name="ecifee0203" localSheetId="1">#REF!</definedName>
    <definedName name="ecifee0203">#REF!</definedName>
    <definedName name="ecifee0304" localSheetId="3">#REF!</definedName>
    <definedName name="ecifee0304" localSheetId="1">#REF!</definedName>
    <definedName name="ecifee0304">#REF!</definedName>
    <definedName name="ecifee0405" localSheetId="3">#REF!</definedName>
    <definedName name="ecifee0405" localSheetId="1">#REF!</definedName>
    <definedName name="ecifee0405">#REF!</definedName>
    <definedName name="ecifee0506" localSheetId="3">#REF!</definedName>
    <definedName name="ecifee0506" localSheetId="1">#REF!</definedName>
    <definedName name="ecifee0506">#REF!</definedName>
    <definedName name="ecifee0607" localSheetId="3">#REF!</definedName>
    <definedName name="ecifee0607" localSheetId="1">#REF!</definedName>
    <definedName name="ecifee0607">#REF!</definedName>
    <definedName name="ecifee0708" localSheetId="3">#REF!</definedName>
    <definedName name="ecifee0708" localSheetId="1">#REF!</definedName>
    <definedName name="ecifee0708">#REF!</definedName>
    <definedName name="ecifee0809" localSheetId="3">#REF!</definedName>
    <definedName name="ecifee0809" localSheetId="1">#REF!</definedName>
    <definedName name="ecifee0809">#REF!</definedName>
    <definedName name="ecifee9899" localSheetId="3">#REF!</definedName>
    <definedName name="ecifee9899" localSheetId="1">#REF!</definedName>
    <definedName name="ecifee9899">#REF!</definedName>
    <definedName name="ecifee9900" localSheetId="3">#REF!</definedName>
    <definedName name="ecifee9900" localSheetId="1">#REF!</definedName>
    <definedName name="ecifee9900">#REF!</definedName>
    <definedName name="ECostAm" localSheetId="3">#REF!</definedName>
    <definedName name="ECostAm" localSheetId="1">#REF!</definedName>
    <definedName name="ECostAm">#REF!</definedName>
    <definedName name="EcostDepn" localSheetId="3">#REF!</definedName>
    <definedName name="EcostDepn" localSheetId="1">#REF!</definedName>
    <definedName name="EcostDepn">#REF!</definedName>
    <definedName name="ECostsComp" localSheetId="3">#REF!</definedName>
    <definedName name="ECostsComp" localSheetId="1">#REF!</definedName>
    <definedName name="ECostsComp">#REF!</definedName>
    <definedName name="eload98" localSheetId="3">#REF!</definedName>
    <definedName name="eload98" localSheetId="1">#REF!</definedName>
    <definedName name="eload98">#REF!</definedName>
    <definedName name="EntityNames">[6]Sheet1!$F$2:$F$23</definedName>
    <definedName name="EXPENSE_ACTUAL" localSheetId="1">[8]RPApps!#REF!</definedName>
    <definedName name="EXPENSE_ACTUAL">[8]RPApps!#REF!</definedName>
    <definedName name="EXPENSE_BUDGET" localSheetId="1">[8]RPApps!#REF!</definedName>
    <definedName name="EXPENSE_BUDGET">[8]RPApps!#REF!</definedName>
    <definedName name="factor">#N/A</definedName>
    <definedName name="File_Name">[10]Report!$D$4</definedName>
    <definedName name="Fin_Year">[12]Filters!$C$45</definedName>
    <definedName name="Finance_Audit">[3]NEMMCO!$A$81:$IV$81</definedName>
    <definedName name="Finance_Contractor">[3]NEMMCO!$A$80:$IV$80</definedName>
    <definedName name="First_Period">[12]Filters!$C$46</definedName>
    <definedName name="flrate0001" localSheetId="3">#REF!</definedName>
    <definedName name="flrate0001" localSheetId="1">#REF!</definedName>
    <definedName name="flrate0001">#REF!</definedName>
    <definedName name="flrate0102" localSheetId="3">#REF!</definedName>
    <definedName name="flrate0102" localSheetId="1">#REF!</definedName>
    <definedName name="flrate0102">#REF!</definedName>
    <definedName name="flrate0203" localSheetId="3">#REF!</definedName>
    <definedName name="flrate0203" localSheetId="1">#REF!</definedName>
    <definedName name="flrate0203">#REF!</definedName>
    <definedName name="flrate0304" localSheetId="3">#REF!</definedName>
    <definedName name="flrate0304" localSheetId="1">#REF!</definedName>
    <definedName name="flrate0304">#REF!</definedName>
    <definedName name="flrate0405" localSheetId="3">#REF!</definedName>
    <definedName name="flrate0405" localSheetId="1">#REF!</definedName>
    <definedName name="flrate0405">#REF!</definedName>
    <definedName name="flrate0506" localSheetId="3">#REF!</definedName>
    <definedName name="flrate0506" localSheetId="1">#REF!</definedName>
    <definedName name="flrate0506">#REF!</definedName>
    <definedName name="flrate0607" localSheetId="3">#REF!</definedName>
    <definedName name="flrate0607" localSheetId="1">#REF!</definedName>
    <definedName name="flrate0607">#REF!</definedName>
    <definedName name="flrate0708" localSheetId="3">#REF!</definedName>
    <definedName name="flrate0708" localSheetId="1">#REF!</definedName>
    <definedName name="flrate0708">#REF!</definedName>
    <definedName name="flrate0809" localSheetId="3">#REF!</definedName>
    <definedName name="flrate0809" localSheetId="1">#REF!</definedName>
    <definedName name="flrate0809">#REF!</definedName>
    <definedName name="flrate9899" localSheetId="3">#REF!</definedName>
    <definedName name="flrate9899" localSheetId="1">#REF!</definedName>
    <definedName name="flrate9899">#REF!</definedName>
    <definedName name="flrate9900" localSheetId="3">#REF!</definedName>
    <definedName name="flrate9900" localSheetId="1">#REF!</definedName>
    <definedName name="flrate9900">#REF!</definedName>
    <definedName name="Forecast" localSheetId="3">#REF!</definedName>
    <definedName name="Forecast" localSheetId="1">#REF!</definedName>
    <definedName name="Forecast">#REF!</definedName>
    <definedName name="FRC_Brouchure">[3]NEMMCO!$A$78:$IV$78</definedName>
    <definedName name="fy1depnpc" localSheetId="1">'[1]Op Exp'!#REF!</definedName>
    <definedName name="fy1depnpc">'[1]Op Exp'!#REF!</definedName>
    <definedName name="GL_FROM">"Edit Box 16"</definedName>
    <definedName name="GL_TO">"Edit Box 24"</definedName>
    <definedName name="grpact" localSheetId="1">#REF!,#REF!</definedName>
    <definedName name="grpact">#REF!,#REF!</definedName>
    <definedName name="grpbud" localSheetId="3">#REF!,#REF!</definedName>
    <definedName name="grpbud" localSheetId="1">#REF!,#REF!</definedName>
    <definedName name="grpbud">#REF!,#REF!</definedName>
    <definedName name="grpfor" localSheetId="3">#REF!,#REF!</definedName>
    <definedName name="grpfor" localSheetId="1">#REF!,#REF!</definedName>
    <definedName name="grpfor">#REF!,#REF!</definedName>
    <definedName name="grpnmes" localSheetId="3">#REF!,#REF!</definedName>
    <definedName name="grpnmes" localSheetId="1">#REF!,#REF!</definedName>
    <definedName name="grpnmes">#REF!,#REF!</definedName>
    <definedName name="grppos" localSheetId="3">#REF!,#REF!</definedName>
    <definedName name="grppos" localSheetId="1">#REF!,#REF!</definedName>
    <definedName name="grppos">#REF!,#REF!</definedName>
    <definedName name="Hardware">[11]Assumptions!$C$12:$N$12</definedName>
    <definedName name="Hardware_Maintenance">[11]Assumptions!$C$13:$N$13</definedName>
    <definedName name="Help_Desk">[11]Assumptions!$C$11:$N$11</definedName>
    <definedName name="Initial_Data_Load">[11]Assumptions!$C$16:$N$16</definedName>
    <definedName name="intcost0001" localSheetId="3">#REF!</definedName>
    <definedName name="intcost0001" localSheetId="1">#REF!</definedName>
    <definedName name="intcost0001">#REF!</definedName>
    <definedName name="intcost0102" localSheetId="3">#REF!</definedName>
    <definedName name="intcost0102" localSheetId="1">#REF!</definedName>
    <definedName name="intcost0102">#REF!</definedName>
    <definedName name="intcost0203" localSheetId="3">#REF!</definedName>
    <definedName name="intcost0203" localSheetId="1">#REF!</definedName>
    <definedName name="intcost0203">#REF!</definedName>
    <definedName name="intcost0304" localSheetId="3">#REF!</definedName>
    <definedName name="intcost0304" localSheetId="1">#REF!</definedName>
    <definedName name="intcost0304">#REF!</definedName>
    <definedName name="intcost0405" localSheetId="3">#REF!</definedName>
    <definedName name="intcost0405" localSheetId="1">#REF!</definedName>
    <definedName name="intcost0405">#REF!</definedName>
    <definedName name="intcost0506" localSheetId="3">#REF!</definedName>
    <definedName name="intcost0506" localSheetId="1">#REF!</definedName>
    <definedName name="intcost0506">#REF!</definedName>
    <definedName name="intcost0607" localSheetId="3">#REF!</definedName>
    <definedName name="intcost0607" localSheetId="1">#REF!</definedName>
    <definedName name="intcost0607">#REF!</definedName>
    <definedName name="intcost0708" localSheetId="3">#REF!</definedName>
    <definedName name="intcost0708" localSheetId="1">#REF!</definedName>
    <definedName name="intcost0708">#REF!</definedName>
    <definedName name="intcost0809" localSheetId="3">#REF!</definedName>
    <definedName name="intcost0809" localSheetId="1">#REF!</definedName>
    <definedName name="intcost0809">#REF!</definedName>
    <definedName name="intcost9899" localSheetId="3">#REF!</definedName>
    <definedName name="intcost9899" localSheetId="1">#REF!</definedName>
    <definedName name="intcost9899">#REF!</definedName>
    <definedName name="intcost9900" localSheetId="3">#REF!</definedName>
    <definedName name="intcost9900" localSheetId="1">#REF!</definedName>
    <definedName name="intcost9900">#REF!</definedName>
    <definedName name="Internet_Connection_Operating_Costs">[3]NEMMCO!$A$54:$IV$54</definedName>
    <definedName name="Internet_Connections">[3]NEMMCO!$A$19:$IV$19</definedName>
    <definedName name="Intra_Travel_282_N5">'[13]Exp N5'!$F$49:$Q$49</definedName>
    <definedName name="IntVector" localSheetId="3">#REF!</definedName>
    <definedName name="IntVector" localSheetId="1">#REF!</definedName>
    <definedName name="IntVector">#REF!</definedName>
    <definedName name="IT_Couriers___Freight">[3]NEMMCO!$A$42:$IV$42</definedName>
    <definedName name="IT_Development_Consultancy">[3]NEMMCO!$A$56:$IV$56</definedName>
    <definedName name="IT_Intrastate_Travel">[3]NEMMCO!$A$41:$IV$41</definedName>
    <definedName name="IT_Office_Facilities">[3]NEMMCO!$A$46:$IV$46</definedName>
    <definedName name="IT_Office_Rental">[3]NEMMCO!$A$47:$IV$47</definedName>
    <definedName name="IT_Printing___Stationary">[3]NEMMCO!$A$45:$IV$45</definedName>
    <definedName name="IT_Subscriptions_Research_data">[3]NEMMCO!$A$43:$IV$43</definedName>
    <definedName name="IT_Telephones___videos">[3]NEMMCO!$A$44:$IV$44</definedName>
    <definedName name="IT_Training">[3]NEMMCO!$A$48:$IV$48</definedName>
    <definedName name="Junior_tester">[3]NEMMCO!$A$30:$IV$30</definedName>
    <definedName name="KDrdRpyVector" localSheetId="3">#REF!</definedName>
    <definedName name="KDrdRpyVector" localSheetId="1">#REF!</definedName>
    <definedName name="KDrdRpyVector">#REF!</definedName>
    <definedName name="LabInd0001" localSheetId="3">#REF!</definedName>
    <definedName name="LabInd0001" localSheetId="1">#REF!</definedName>
    <definedName name="LabInd0001">#REF!</definedName>
    <definedName name="LabInd0102" localSheetId="3">#REF!</definedName>
    <definedName name="LabInd0102" localSheetId="1">#REF!</definedName>
    <definedName name="LabInd0102">#REF!</definedName>
    <definedName name="LabInd9899" localSheetId="3">#REF!</definedName>
    <definedName name="LabInd9899" localSheetId="1">#REF!</definedName>
    <definedName name="LabInd9899">#REF!</definedName>
    <definedName name="LabInd9900" localSheetId="3">#REF!</definedName>
    <definedName name="LabInd9900" localSheetId="1">#REF!</definedName>
    <definedName name="LabInd9900">#REF!</definedName>
    <definedName name="LAN___Router_Maintenance">[3]NEMMCO!$A$55:$IV$55</definedName>
    <definedName name="LAN_Switches">[3]NEMMCO!$A$21:$IV$21</definedName>
    <definedName name="ld0001act" localSheetId="3">#REF!</definedName>
    <definedName name="ld0001act" localSheetId="1">#REF!</definedName>
    <definedName name="ld0001act">#REF!</definedName>
    <definedName name="ld0001exp" localSheetId="3">#REF!</definedName>
    <definedName name="ld0001exp" localSheetId="1">#REF!</definedName>
    <definedName name="ld0001exp">#REF!</definedName>
    <definedName name="ld0102act" localSheetId="3">#REF!</definedName>
    <definedName name="ld0102act" localSheetId="1">#REF!</definedName>
    <definedName name="ld0102act">#REF!</definedName>
    <definedName name="ld0102exp" localSheetId="3">#REF!</definedName>
    <definedName name="ld0102exp" localSheetId="1">#REF!</definedName>
    <definedName name="ld0102exp">#REF!</definedName>
    <definedName name="ld0203act" localSheetId="3">#REF!</definedName>
    <definedName name="ld0203act" localSheetId="1">#REF!</definedName>
    <definedName name="ld0203act">#REF!</definedName>
    <definedName name="ld0203exp" localSheetId="3">#REF!</definedName>
    <definedName name="ld0203exp" localSheetId="1">#REF!</definedName>
    <definedName name="ld0203exp">#REF!</definedName>
    <definedName name="ld0304act" localSheetId="3">#REF!</definedName>
    <definedName name="ld0304act" localSheetId="1">#REF!</definedName>
    <definedName name="ld0304act">#REF!</definedName>
    <definedName name="ld0304exp" localSheetId="3">#REF!</definedName>
    <definedName name="ld0304exp" localSheetId="1">#REF!</definedName>
    <definedName name="ld0304exp">#REF!</definedName>
    <definedName name="ld0405act" localSheetId="3">#REF!</definedName>
    <definedName name="ld0405act" localSheetId="1">#REF!</definedName>
    <definedName name="ld0405act">#REF!</definedName>
    <definedName name="ld0405exp" localSheetId="3">#REF!</definedName>
    <definedName name="ld0405exp" localSheetId="1">#REF!</definedName>
    <definedName name="ld0405exp">#REF!</definedName>
    <definedName name="ld0506act" localSheetId="3">#REF!</definedName>
    <definedName name="ld0506act" localSheetId="1">#REF!</definedName>
    <definedName name="ld0506act">#REF!</definedName>
    <definedName name="ld0506exp" localSheetId="3">#REF!</definedName>
    <definedName name="ld0506exp" localSheetId="1">#REF!</definedName>
    <definedName name="ld0506exp">#REF!</definedName>
    <definedName name="ld0607act" localSheetId="3">#REF!</definedName>
    <definedName name="ld0607act" localSheetId="1">#REF!</definedName>
    <definedName name="ld0607act">#REF!</definedName>
    <definedName name="ld0607exp" localSheetId="3">#REF!</definedName>
    <definedName name="ld0607exp" localSheetId="1">#REF!</definedName>
    <definedName name="ld0607exp">#REF!</definedName>
    <definedName name="ld0708act" localSheetId="3">#REF!</definedName>
    <definedName name="ld0708act" localSheetId="1">#REF!</definedName>
    <definedName name="ld0708act">#REF!</definedName>
    <definedName name="ld0708exp" localSheetId="3">#REF!</definedName>
    <definedName name="ld0708exp" localSheetId="1">#REF!</definedName>
    <definedName name="ld0708exp">#REF!</definedName>
    <definedName name="ld0809act" localSheetId="3">#REF!</definedName>
    <definedName name="ld0809act" localSheetId="1">#REF!</definedName>
    <definedName name="ld0809act">#REF!</definedName>
    <definedName name="ld0809exp" localSheetId="3">#REF!</definedName>
    <definedName name="ld0809exp" localSheetId="1">#REF!</definedName>
    <definedName name="ld0809exp">#REF!</definedName>
    <definedName name="ld9899act" localSheetId="3">#REF!</definedName>
    <definedName name="ld9899act" localSheetId="1">#REF!</definedName>
    <definedName name="ld9899act">#REF!</definedName>
    <definedName name="ld9899exp" localSheetId="3">#REF!</definedName>
    <definedName name="ld9899exp" localSheetId="1">#REF!</definedName>
    <definedName name="ld9899exp">#REF!</definedName>
    <definedName name="ld9900act" localSheetId="3">#REF!</definedName>
    <definedName name="ld9900act" localSheetId="1">#REF!</definedName>
    <definedName name="ld9900act">#REF!</definedName>
    <definedName name="ld9900exp" localSheetId="3">#REF!</definedName>
    <definedName name="ld9900exp" localSheetId="1">#REF!</definedName>
    <definedName name="ld9900exp">#REF!</definedName>
    <definedName name="Legal_Costs">[3]NEMMCO!$A$77:$IV$77</definedName>
    <definedName name="liqaccum" localSheetId="3">#REF!</definedName>
    <definedName name="liqaccum" localSheetId="1">#REF!</definedName>
    <definedName name="liqaccum">#REF!</definedName>
    <definedName name="liqaccum1" localSheetId="3">#REF!</definedName>
    <definedName name="liqaccum1" localSheetId="1">#REF!</definedName>
    <definedName name="liqaccum1">#REF!</definedName>
    <definedName name="Location">[10]Param!$C$22</definedName>
    <definedName name="lqintpd0001" localSheetId="3">#REF!</definedName>
    <definedName name="lqintpd0001" localSheetId="1">#REF!</definedName>
    <definedName name="lqintpd0001">#REF!</definedName>
    <definedName name="lqintpd0102" localSheetId="3">#REF!</definedName>
    <definedName name="lqintpd0102" localSheetId="1">#REF!</definedName>
    <definedName name="lqintpd0102">#REF!</definedName>
    <definedName name="lqintpd0203" localSheetId="3">#REF!</definedName>
    <definedName name="lqintpd0203" localSheetId="1">#REF!</definedName>
    <definedName name="lqintpd0203">#REF!</definedName>
    <definedName name="lqintpd0304" localSheetId="3">#REF!</definedName>
    <definedName name="lqintpd0304" localSheetId="1">#REF!</definedName>
    <definedName name="lqintpd0304">#REF!</definedName>
    <definedName name="lqintpd0405" localSheetId="3">#REF!</definedName>
    <definedName name="lqintpd0405" localSheetId="1">#REF!</definedName>
    <definedName name="lqintpd0405">#REF!</definedName>
    <definedName name="lqintpd0506" localSheetId="3">#REF!</definedName>
    <definedName name="lqintpd0506" localSheetId="1">#REF!</definedName>
    <definedName name="lqintpd0506">#REF!</definedName>
    <definedName name="lqintpd0607" localSheetId="3">#REF!</definedName>
    <definedName name="lqintpd0607" localSheetId="1">#REF!</definedName>
    <definedName name="lqintpd0607">#REF!</definedName>
    <definedName name="lqintpd0708" localSheetId="3">#REF!</definedName>
    <definedName name="lqintpd0708" localSheetId="1">#REF!</definedName>
    <definedName name="lqintpd0708">#REF!</definedName>
    <definedName name="lqintpd0809" localSheetId="3">#REF!</definedName>
    <definedName name="lqintpd0809" localSheetId="1">#REF!</definedName>
    <definedName name="lqintpd0809">#REF!</definedName>
    <definedName name="lqintpd9899" localSheetId="3">#REF!</definedName>
    <definedName name="lqintpd9899" localSheetId="1">#REF!</definedName>
    <definedName name="lqintpd9899">#REF!</definedName>
    <definedName name="lqintpd9900" localSheetId="3">#REF!</definedName>
    <definedName name="lqintpd9900" localSheetId="1">#REF!</definedName>
    <definedName name="lqintpd9900">#REF!</definedName>
    <definedName name="lqintrd0001" localSheetId="3">#REF!</definedName>
    <definedName name="lqintrd0001" localSheetId="1">#REF!</definedName>
    <definedName name="lqintrd0001">#REF!</definedName>
    <definedName name="lqintrd0102" localSheetId="3">#REF!</definedName>
    <definedName name="lqintrd0102" localSheetId="1">#REF!</definedName>
    <definedName name="lqintrd0102">#REF!</definedName>
    <definedName name="lqintrd0203" localSheetId="3">#REF!</definedName>
    <definedName name="lqintrd0203" localSheetId="1">#REF!</definedName>
    <definedName name="lqintrd0203">#REF!</definedName>
    <definedName name="lqintrd0304" localSheetId="3">#REF!</definedName>
    <definedName name="lqintrd0304" localSheetId="1">#REF!</definedName>
    <definedName name="lqintrd0304">#REF!</definedName>
    <definedName name="lqintrd0405" localSheetId="3">#REF!</definedName>
    <definedName name="lqintrd0405" localSheetId="1">#REF!</definedName>
    <definedName name="lqintrd0405">#REF!</definedName>
    <definedName name="lqintrd0506" localSheetId="3">#REF!</definedName>
    <definedName name="lqintrd0506" localSheetId="1">#REF!</definedName>
    <definedName name="lqintrd0506">#REF!</definedName>
    <definedName name="lqintrd0607" localSheetId="3">#REF!</definedName>
    <definedName name="lqintrd0607" localSheetId="1">#REF!</definedName>
    <definedName name="lqintrd0607">#REF!</definedName>
    <definedName name="lqintrd0708" localSheetId="3">#REF!</definedName>
    <definedName name="lqintrd0708" localSheetId="1">#REF!</definedName>
    <definedName name="lqintrd0708">#REF!</definedName>
    <definedName name="lqintrd0809" localSheetId="3">#REF!</definedName>
    <definedName name="lqintrd0809" localSheetId="1">#REF!</definedName>
    <definedName name="lqintrd0809">#REF!</definedName>
    <definedName name="lqintrd9899" localSheetId="3">#REF!</definedName>
    <definedName name="lqintrd9899" localSheetId="1">#REF!</definedName>
    <definedName name="lqintrd9899">#REF!</definedName>
    <definedName name="lqintrd9900" localSheetId="3">#REF!</definedName>
    <definedName name="lqintrd9900" localSheetId="1">#REF!</definedName>
    <definedName name="lqintrd9900">#REF!</definedName>
    <definedName name="lqmargpd" localSheetId="3">#REF!</definedName>
    <definedName name="lqmargpd" localSheetId="1">#REF!</definedName>
    <definedName name="lqmargpd">#REF!</definedName>
    <definedName name="lqmargrd" localSheetId="3">#REF!</definedName>
    <definedName name="lqmargrd" localSheetId="1">#REF!</definedName>
    <definedName name="lqmargrd">#REF!</definedName>
    <definedName name="lqrate1y" localSheetId="3">#REF!</definedName>
    <definedName name="lqrate1y" localSheetId="1">#REF!</definedName>
    <definedName name="lqrate1y">#REF!</definedName>
    <definedName name="lqrate2y" localSheetId="3">#REF!</definedName>
    <definedName name="lqrate2y" localSheetId="1">#REF!</definedName>
    <definedName name="lqrate2y">#REF!</definedName>
    <definedName name="lqresdate" localSheetId="3">#REF!</definedName>
    <definedName name="lqresdate" localSheetId="1">#REF!</definedName>
    <definedName name="lqresdate">#REF!</definedName>
    <definedName name="lqshtopup" localSheetId="3">#REF!</definedName>
    <definedName name="lqshtopup" localSheetId="1">#REF!</definedName>
    <definedName name="lqshtopup">#REF!</definedName>
    <definedName name="Man_Carl_Office">[3]NEMMCO!$C$14</definedName>
    <definedName name="Manager" localSheetId="3">#REF!</definedName>
    <definedName name="Manager" localSheetId="1">#REF!</definedName>
    <definedName name="Manager">#REF!</definedName>
    <definedName name="margin" localSheetId="3">#REF!</definedName>
    <definedName name="margin" localSheetId="1">#REF!</definedName>
    <definedName name="margin">#REF!</definedName>
    <definedName name="Market_Audits">[3]NEMMCO!$A$79:$IV$79</definedName>
    <definedName name="Market_Operation___Operate">[11]Assumptions!$C$10:$N$10</definedName>
    <definedName name="MD_Intrastate_Travel">[3]NEMMCO!$A$66:$IV$66</definedName>
    <definedName name="MD_Office_Facilities">[3]NEMMCO!$A$70:$IV$70</definedName>
    <definedName name="MD_Office_Rental">[3]NEMMCO!$A$71:$IV$71</definedName>
    <definedName name="MD_Printing___Stationary">[3]NEMMCO!$A$69:$IV$69</definedName>
    <definedName name="MD_Staff">[3]NEMMCO!$A$61:$IV$61</definedName>
    <definedName name="MD_Subscriptions_Research_data">[3]NEMMCO!$A$67:$IV$67</definedName>
    <definedName name="MD_Support_Staff">[3]NEMMCO!$A$64:$IV$64</definedName>
    <definedName name="MD_Telecommunications">[3]NEMMCO!$A$68:$IV$68</definedName>
    <definedName name="MD_Training">[3]NEMMCO!$A$72:$IV$72</definedName>
    <definedName name="MD_Travel">[3]NEMMCO!$A$65:$IV$65</definedName>
    <definedName name="mntddd" localSheetId="3">#REF!</definedName>
    <definedName name="mntddd" localSheetId="1">#REF!</definedName>
    <definedName name="mntddd">#REF!</definedName>
    <definedName name="mnteee" localSheetId="3">#REF!</definedName>
    <definedName name="mnteee" localSheetId="1">#REF!</definedName>
    <definedName name="mnteee">#REF!</definedName>
    <definedName name="MonthsFromSDto0699" localSheetId="3">#REF!</definedName>
    <definedName name="MonthsFromSDto0699" localSheetId="1">#REF!</definedName>
    <definedName name="MonthsFromSDto0699">#REF!</definedName>
    <definedName name="Nemnet">[3]NEMMCO!$A$18:$IV$18</definedName>
    <definedName name="NEMnet_Operations">[3]NEMMCO!$A$53:$IV$53</definedName>
    <definedName name="Network">[11]Assumptions!$C$8:$N$8</definedName>
    <definedName name="no_periods">[12]Filters!$C$48</definedName>
    <definedName name="opbash0001" localSheetId="1">'[1]Op Exp'!#REF!</definedName>
    <definedName name="opbash0001">'[1]Op Exp'!#REF!</definedName>
    <definedName name="opbash0102" localSheetId="1">'[1]Op Exp'!#REF!</definedName>
    <definedName name="opbash0102">'[1]Op Exp'!#REF!</definedName>
    <definedName name="opbash0203" localSheetId="1">'[1]Op Exp'!#REF!</definedName>
    <definedName name="opbash0203">'[1]Op Exp'!#REF!</definedName>
    <definedName name="opbash0304" localSheetId="1">'[1]Op Exp'!#REF!</definedName>
    <definedName name="opbash0304">'[1]Op Exp'!#REF!</definedName>
    <definedName name="opbash0405" localSheetId="1">'[1]Op Exp'!#REF!</definedName>
    <definedName name="opbash0405">'[1]Op Exp'!#REF!</definedName>
    <definedName name="opbash0506" localSheetId="1">'[1]Op Exp'!#REF!</definedName>
    <definedName name="opbash0506">'[1]Op Exp'!#REF!</definedName>
    <definedName name="opbash0607" localSheetId="1">'[1]Op Exp'!#REF!</definedName>
    <definedName name="opbash0607">'[1]Op Exp'!#REF!</definedName>
    <definedName name="opbash0708" localSheetId="1">'[1]Op Exp'!#REF!</definedName>
    <definedName name="opbash0708">'[1]Op Exp'!#REF!</definedName>
    <definedName name="opbash0809" localSheetId="1">'[1]Op Exp'!#REF!</definedName>
    <definedName name="opbash0809">'[1]Op Exp'!#REF!</definedName>
    <definedName name="opbash9899" localSheetId="1">'[1]Op Exp'!#REF!</definedName>
    <definedName name="opbash9899">'[1]Op Exp'!#REF!</definedName>
    <definedName name="opbash9900" localSheetId="1">'[1]Op Exp'!#REF!</definedName>
    <definedName name="opbash9900">'[1]Op Exp'!#REF!</definedName>
    <definedName name="opcash0001" localSheetId="1">'[1]Op Exp'!#REF!</definedName>
    <definedName name="opcash0001">'[1]Op Exp'!#REF!</definedName>
    <definedName name="opcash0102" localSheetId="1">'[1]Op Exp'!#REF!</definedName>
    <definedName name="opcash0102">'[1]Op Exp'!#REF!</definedName>
    <definedName name="opcash0203" localSheetId="1">'[1]Op Exp'!#REF!</definedName>
    <definedName name="opcash0203">'[1]Op Exp'!#REF!</definedName>
    <definedName name="opcash0304" localSheetId="1">'[1]Op Exp'!#REF!</definedName>
    <definedName name="opcash0304">'[1]Op Exp'!#REF!</definedName>
    <definedName name="opcash0405" localSheetId="1">'[1]Op Exp'!#REF!</definedName>
    <definedName name="opcash0405">'[1]Op Exp'!#REF!</definedName>
    <definedName name="opcash0506" localSheetId="1">'[1]Op Exp'!#REF!</definedName>
    <definedName name="opcash0506">'[1]Op Exp'!#REF!</definedName>
    <definedName name="opcash0607" localSheetId="1">'[1]Op Exp'!#REF!</definedName>
    <definedName name="opcash0607">'[1]Op Exp'!#REF!</definedName>
    <definedName name="opcash0708" localSheetId="1">'[1]Op Exp'!#REF!</definedName>
    <definedName name="opcash0708">'[1]Op Exp'!#REF!</definedName>
    <definedName name="opcash0809" localSheetId="1">'[1]Op Exp'!#REF!</definedName>
    <definedName name="opcash0809">'[1]Op Exp'!#REF!</definedName>
    <definedName name="opcash9899" localSheetId="1">'[1]Op Exp'!#REF!</definedName>
    <definedName name="opcash9899">'[1]Op Exp'!#REF!</definedName>
    <definedName name="opcash9900" localSheetId="1">'[1]Op Exp'!#REF!</definedName>
    <definedName name="opcash9900">'[1]Op Exp'!#REF!</definedName>
    <definedName name="opcost9899" localSheetId="1">'[1]Op Exp'!#REF!</definedName>
    <definedName name="opcost9899">'[1]Op Exp'!#REF!</definedName>
    <definedName name="opcvar0001" localSheetId="3">#REF!</definedName>
    <definedName name="opcvar0001" localSheetId="1">#REF!</definedName>
    <definedName name="opcvar0001">#REF!</definedName>
    <definedName name="opcvar0102" localSheetId="3">#REF!</definedName>
    <definedName name="opcvar0102" localSheetId="1">#REF!</definedName>
    <definedName name="opcvar0102">#REF!</definedName>
    <definedName name="opcvar0203" localSheetId="3">#REF!</definedName>
    <definedName name="opcvar0203" localSheetId="1">#REF!</definedName>
    <definedName name="opcvar0203">#REF!</definedName>
    <definedName name="opcvar0304" localSheetId="3">#REF!</definedName>
    <definedName name="opcvar0304" localSheetId="1">#REF!</definedName>
    <definedName name="opcvar0304">#REF!</definedName>
    <definedName name="opcvar0405" localSheetId="3">#REF!</definedName>
    <definedName name="opcvar0405" localSheetId="1">#REF!</definedName>
    <definedName name="opcvar0405">#REF!</definedName>
    <definedName name="opcvar0506" localSheetId="3">#REF!</definedName>
    <definedName name="opcvar0506" localSheetId="1">#REF!</definedName>
    <definedName name="opcvar0506">#REF!</definedName>
    <definedName name="opcvar0607" localSheetId="3">#REF!</definedName>
    <definedName name="opcvar0607" localSheetId="1">#REF!</definedName>
    <definedName name="opcvar0607">#REF!</definedName>
    <definedName name="opcvar0708" localSheetId="3">#REF!</definedName>
    <definedName name="opcvar0708" localSheetId="1">#REF!</definedName>
    <definedName name="opcvar0708">#REF!</definedName>
    <definedName name="opcvar0809" localSheetId="3">#REF!</definedName>
    <definedName name="opcvar0809" localSheetId="1">#REF!</definedName>
    <definedName name="opcvar0809">#REF!</definedName>
    <definedName name="opcvar9899" localSheetId="3">#REF!</definedName>
    <definedName name="opcvar9899" localSheetId="1">#REF!</definedName>
    <definedName name="opcvar9899">#REF!</definedName>
    <definedName name="opcvar9900" localSheetId="3">#REF!</definedName>
    <definedName name="opcvar9900" localSheetId="1">#REF!</definedName>
    <definedName name="opcvar9900">#REF!</definedName>
    <definedName name="opfee0001" localSheetId="3">#REF!</definedName>
    <definedName name="opfee0001" localSheetId="1">#REF!</definedName>
    <definedName name="opfee0001">#REF!</definedName>
    <definedName name="opfee0102" localSheetId="3">#REF!</definedName>
    <definedName name="opfee0102" localSheetId="1">#REF!</definedName>
    <definedName name="opfee0102">#REF!</definedName>
    <definedName name="opfee0203" localSheetId="3">#REF!</definedName>
    <definedName name="opfee0203" localSheetId="1">#REF!</definedName>
    <definedName name="opfee0203">#REF!</definedName>
    <definedName name="opfee0304" localSheetId="3">#REF!</definedName>
    <definedName name="opfee0304" localSheetId="1">#REF!</definedName>
    <definedName name="opfee0304">#REF!</definedName>
    <definedName name="opfee0405" localSheetId="3">#REF!</definedName>
    <definedName name="opfee0405" localSheetId="1">#REF!</definedName>
    <definedName name="opfee0405">#REF!</definedName>
    <definedName name="opfee0506" localSheetId="3">#REF!</definedName>
    <definedName name="opfee0506" localSheetId="1">#REF!</definedName>
    <definedName name="opfee0506">#REF!</definedName>
    <definedName name="opfee0607" localSheetId="3">#REF!</definedName>
    <definedName name="opfee0607" localSheetId="1">#REF!</definedName>
    <definedName name="opfee0607">#REF!</definedName>
    <definedName name="opfee0708" localSheetId="3">#REF!</definedName>
    <definedName name="opfee0708" localSheetId="1">#REF!</definedName>
    <definedName name="opfee0708">#REF!</definedName>
    <definedName name="opfee0809" localSheetId="3">#REF!</definedName>
    <definedName name="opfee0809" localSheetId="1">#REF!</definedName>
    <definedName name="opfee0809">#REF!</definedName>
    <definedName name="opfee9899" localSheetId="3">#REF!</definedName>
    <definedName name="opfee9899" localSheetId="1">#REF!</definedName>
    <definedName name="opfee9899">#REF!</definedName>
    <definedName name="opfee9900" localSheetId="3">#REF!</definedName>
    <definedName name="opfee9900" localSheetId="1">#REF!</definedName>
    <definedName name="opfee9900">#REF!</definedName>
    <definedName name="opt_a" localSheetId="3">#REF!</definedName>
    <definedName name="opt_a" localSheetId="1">#REF!</definedName>
    <definedName name="opt_a">#REF!</definedName>
    <definedName name="opt_b" localSheetId="3">#REF!</definedName>
    <definedName name="opt_b" localSheetId="1">#REF!</definedName>
    <definedName name="opt_b">#REF!</definedName>
    <definedName name="OptAKAm" localSheetId="3">#REF!</definedName>
    <definedName name="OptAKAm" localSheetId="1">#REF!</definedName>
    <definedName name="OptAKAm">#REF!</definedName>
    <definedName name="opttype" localSheetId="3">#REF!</definedName>
    <definedName name="opttype" localSheetId="1">#REF!</definedName>
    <definedName name="opttype">#REF!</definedName>
    <definedName name="OthInd0001" localSheetId="3">#REF!</definedName>
    <definedName name="OthInd0001" localSheetId="1">#REF!</definedName>
    <definedName name="OthInd0001">#REF!</definedName>
    <definedName name="OthInd0102" localSheetId="3">#REF!</definedName>
    <definedName name="OthInd0102" localSheetId="1">#REF!</definedName>
    <definedName name="OthInd0102">#REF!</definedName>
    <definedName name="OthInd9899" localSheetId="3">#REF!</definedName>
    <definedName name="OthInd9899" localSheetId="1">#REF!</definedName>
    <definedName name="OthInd9899">#REF!</definedName>
    <definedName name="OthInd9900" localSheetId="3">#REF!</definedName>
    <definedName name="OthInd9900" localSheetId="1">#REF!</definedName>
    <definedName name="OthInd9900">#REF!</definedName>
    <definedName name="P2ANEMOS" localSheetId="3">#REF!</definedName>
    <definedName name="P2ANEMOS" localSheetId="1">#REF!</definedName>
    <definedName name="P2ANEMOS">#REF!</definedName>
    <definedName name="P2HW" localSheetId="3">#REF!</definedName>
    <definedName name="P2HW" localSheetId="1">#REF!</definedName>
    <definedName name="P2HW">#REF!</definedName>
    <definedName name="P2SW" localSheetId="3">#REF!</definedName>
    <definedName name="P2SW" localSheetId="1">#REF!</definedName>
    <definedName name="P2SW">#REF!</definedName>
    <definedName name="P2TEST" localSheetId="3">#REF!</definedName>
    <definedName name="P2TEST" localSheetId="1">#REF!</definedName>
    <definedName name="P2TEST">#REF!</definedName>
    <definedName name="PC_FROM">"Edit Box 20"</definedName>
    <definedName name="PC_TO">"Edit Box 19"</definedName>
    <definedName name="pcfact0001" localSheetId="1">#REF!</definedName>
    <definedName name="pcfact0001">#REF!</definedName>
    <definedName name="pcfact0102" localSheetId="3">#REF!</definedName>
    <definedName name="pcfact0102" localSheetId="1">#REF!</definedName>
    <definedName name="pcfact0102">#REF!</definedName>
    <definedName name="pcfact0203" localSheetId="3">#REF!</definedName>
    <definedName name="pcfact0203" localSheetId="1">#REF!</definedName>
    <definedName name="pcfact0203">#REF!</definedName>
    <definedName name="pcfact0304" localSheetId="3">#REF!</definedName>
    <definedName name="pcfact0304" localSheetId="1">#REF!</definedName>
    <definedName name="pcfact0304">#REF!</definedName>
    <definedName name="pcfact0405" localSheetId="3">#REF!</definedName>
    <definedName name="pcfact0405" localSheetId="1">#REF!</definedName>
    <definedName name="pcfact0405">#REF!</definedName>
    <definedName name="pcfact0506" localSheetId="3">#REF!</definedName>
    <definedName name="pcfact0506" localSheetId="1">#REF!</definedName>
    <definedName name="pcfact0506">#REF!</definedName>
    <definedName name="pcfact0607" localSheetId="3">#REF!</definedName>
    <definedName name="pcfact0607" localSheetId="1">#REF!</definedName>
    <definedName name="pcfact0607">#REF!</definedName>
    <definedName name="pcfact0708" localSheetId="3">#REF!</definedName>
    <definedName name="pcfact0708" localSheetId="1">#REF!</definedName>
    <definedName name="pcfact0708">#REF!</definedName>
    <definedName name="pcfact0809" localSheetId="3">#REF!</definedName>
    <definedName name="pcfact0809" localSheetId="1">#REF!</definedName>
    <definedName name="pcfact0809">#REF!</definedName>
    <definedName name="pcfact9899" localSheetId="3">#REF!</definedName>
    <definedName name="pcfact9899" localSheetId="1">#REF!</definedName>
    <definedName name="pcfact9899">#REF!</definedName>
    <definedName name="pcfact9900" localSheetId="3">#REF!</definedName>
    <definedName name="pcfact9900" localSheetId="1">#REF!</definedName>
    <definedName name="pcfact9900">#REF!</definedName>
    <definedName name="pcfintv0001" localSheetId="3">#REF!</definedName>
    <definedName name="pcfintv0001" localSheetId="1">#REF!</definedName>
    <definedName name="pcfintv0001">#REF!</definedName>
    <definedName name="pcfintv0102" localSheetId="3">#REF!</definedName>
    <definedName name="pcfintv0102" localSheetId="1">#REF!</definedName>
    <definedName name="pcfintv0102">#REF!</definedName>
    <definedName name="pcfintv0203" localSheetId="3">#REF!</definedName>
    <definedName name="pcfintv0203" localSheetId="1">#REF!</definedName>
    <definedName name="pcfintv0203">#REF!</definedName>
    <definedName name="pcfintv0304" localSheetId="3">#REF!</definedName>
    <definedName name="pcfintv0304" localSheetId="1">#REF!</definedName>
    <definedName name="pcfintv0304">#REF!</definedName>
    <definedName name="pcfintv0405" localSheetId="3">#REF!</definedName>
    <definedName name="pcfintv0405" localSheetId="1">#REF!</definedName>
    <definedName name="pcfintv0405">#REF!</definedName>
    <definedName name="pcfintv0506" localSheetId="3">#REF!</definedName>
    <definedName name="pcfintv0506" localSheetId="1">#REF!</definedName>
    <definedName name="pcfintv0506">#REF!</definedName>
    <definedName name="pcfintv0607" localSheetId="3">#REF!</definedName>
    <definedName name="pcfintv0607" localSheetId="1">#REF!</definedName>
    <definedName name="pcfintv0607">#REF!</definedName>
    <definedName name="pcfintv0708" localSheetId="3">#REF!</definedName>
    <definedName name="pcfintv0708" localSheetId="1">#REF!</definedName>
    <definedName name="pcfintv0708">#REF!</definedName>
    <definedName name="pcfintv0809" localSheetId="3">#REF!</definedName>
    <definedName name="pcfintv0809" localSheetId="1">#REF!</definedName>
    <definedName name="pcfintv0809">#REF!</definedName>
    <definedName name="pcfintv9899" localSheetId="3">#REF!</definedName>
    <definedName name="pcfintv9899" localSheetId="1">#REF!</definedName>
    <definedName name="pcfintv9899">#REF!</definedName>
    <definedName name="pcfintv9900" localSheetId="3">#REF!</definedName>
    <definedName name="pcfintv9900" localSheetId="1">#REF!</definedName>
    <definedName name="pcfintv9900">#REF!</definedName>
    <definedName name="pcfrate0001" localSheetId="3">#REF!</definedName>
    <definedName name="pcfrate0001" localSheetId="1">#REF!</definedName>
    <definedName name="pcfrate0001">#REF!</definedName>
    <definedName name="pcfrate0102" localSheetId="3">#REF!</definedName>
    <definedName name="pcfrate0102" localSheetId="1">#REF!</definedName>
    <definedName name="pcfrate0102">#REF!</definedName>
    <definedName name="pcfrate0203" localSheetId="3">#REF!</definedName>
    <definedName name="pcfrate0203" localSheetId="1">#REF!</definedName>
    <definedName name="pcfrate0203">#REF!</definedName>
    <definedName name="pcfrate0304" localSheetId="3">#REF!</definedName>
    <definedName name="pcfrate0304" localSheetId="1">#REF!</definedName>
    <definedName name="pcfrate0304">#REF!</definedName>
    <definedName name="pcfrate0405" localSheetId="3">#REF!</definedName>
    <definedName name="pcfrate0405" localSheetId="1">#REF!</definedName>
    <definedName name="pcfrate0405">#REF!</definedName>
    <definedName name="pcfrate0506" localSheetId="3">#REF!</definedName>
    <definedName name="pcfrate0506" localSheetId="1">#REF!</definedName>
    <definedName name="pcfrate0506">#REF!</definedName>
    <definedName name="pcfrate0607" localSheetId="3">#REF!</definedName>
    <definedName name="pcfrate0607" localSheetId="1">#REF!</definedName>
    <definedName name="pcfrate0607">#REF!</definedName>
    <definedName name="pcfrate0708" localSheetId="3">#REF!</definedName>
    <definedName name="pcfrate0708" localSheetId="1">#REF!</definedName>
    <definedName name="pcfrate0708">#REF!</definedName>
    <definedName name="pcfrate0809" localSheetId="3">#REF!</definedName>
    <definedName name="pcfrate0809" localSheetId="1">#REF!</definedName>
    <definedName name="pcfrate0809">#REF!</definedName>
    <definedName name="pcfrate9899" localSheetId="3">#REF!</definedName>
    <definedName name="pcfrate9899" localSheetId="1">#REF!</definedName>
    <definedName name="pcfrate9899">#REF!</definedName>
    <definedName name="pcfrate9900" localSheetId="3">#REF!</definedName>
    <definedName name="pcfrate9900" localSheetId="1">#REF!</definedName>
    <definedName name="pcfrate9900">#REF!</definedName>
    <definedName name="pcfy1billed" localSheetId="3">#REF!</definedName>
    <definedName name="pcfy1billed" localSheetId="1">#REF!</definedName>
    <definedName name="pcfy1billed">#REF!</definedName>
    <definedName name="pcpts0001" localSheetId="3">#REF!</definedName>
    <definedName name="pcpts0001" localSheetId="1">#REF!</definedName>
    <definedName name="pcpts0001">#REF!</definedName>
    <definedName name="pcpts0102" localSheetId="3">#REF!</definedName>
    <definedName name="pcpts0102" localSheetId="1">#REF!</definedName>
    <definedName name="pcpts0102">#REF!</definedName>
    <definedName name="pcpts0203" localSheetId="3">#REF!</definedName>
    <definedName name="pcpts0203" localSheetId="1">#REF!</definedName>
    <definedName name="pcpts0203">#REF!</definedName>
    <definedName name="pcpts0304" localSheetId="3">#REF!</definedName>
    <definedName name="pcpts0304" localSheetId="1">#REF!</definedName>
    <definedName name="pcpts0304">#REF!</definedName>
    <definedName name="pcpts0405" localSheetId="3">#REF!</definedName>
    <definedName name="pcpts0405" localSheetId="1">#REF!</definedName>
    <definedName name="pcpts0405">#REF!</definedName>
    <definedName name="pcpts0506" localSheetId="3">#REF!</definedName>
    <definedName name="pcpts0506" localSheetId="1">#REF!</definedName>
    <definedName name="pcpts0506">#REF!</definedName>
    <definedName name="pcpts0607" localSheetId="3">#REF!</definedName>
    <definedName name="pcpts0607" localSheetId="1">#REF!</definedName>
    <definedName name="pcpts0607">#REF!</definedName>
    <definedName name="pcpts0708" localSheetId="3">#REF!</definedName>
    <definedName name="pcpts0708" localSheetId="1">#REF!</definedName>
    <definedName name="pcpts0708">#REF!</definedName>
    <definedName name="pcpts0809" localSheetId="3">#REF!</definedName>
    <definedName name="pcpts0809" localSheetId="1">#REF!</definedName>
    <definedName name="pcpts0809">#REF!</definedName>
    <definedName name="pcpts9899" localSheetId="3">#REF!</definedName>
    <definedName name="pcpts9899" localSheetId="1">#REF!</definedName>
    <definedName name="pcpts9899">#REF!</definedName>
    <definedName name="pcpts9900" localSheetId="3">#REF!</definedName>
    <definedName name="pcpts9900" localSheetId="1">#REF!</definedName>
    <definedName name="pcpts9900">#REF!</definedName>
    <definedName name="PO_FROM">"PO_FROM"</definedName>
    <definedName name="PO_TO">"Edit Box 23"</definedName>
    <definedName name="_xlnm.Print_Area" localSheetId="2">'Capex Budget 11-12'!$B$1:$AP$128</definedName>
    <definedName name="_xlnm.Print_Area" localSheetId="3">'Detail Report as at Sep 11'!$A$2:$W$175</definedName>
    <definedName name="_xlnm.Print_Area" localSheetId="1">'Input sheet'!$A$2:$AE$66</definedName>
    <definedName name="_xlnm.Print_Titles" localSheetId="3">'Detail Report as at Sep 11'!$2:$3</definedName>
    <definedName name="_xlnm.Print_Titles" localSheetId="1">'Input sheet'!$2:$3</definedName>
    <definedName name="Priority" localSheetId="3">#REF!</definedName>
    <definedName name="Priority" localSheetId="1">#REF!</definedName>
    <definedName name="Priority">#REF!</definedName>
    <definedName name="Program_Coordinator">[3]NEMMCO!$A$63:$IV$63</definedName>
    <definedName name="Programmer">[3]NEMMCO!$A$34:$IV$34</definedName>
    <definedName name="Proj_ID" localSheetId="3">#REF!</definedName>
    <definedName name="Proj_ID" localSheetId="1">#REF!</definedName>
    <definedName name="Proj_ID">#REF!</definedName>
    <definedName name="Proj_Name" localSheetId="3">#REF!</definedName>
    <definedName name="Proj_Name" localSheetId="1">#REF!</definedName>
    <definedName name="Proj_Name">#REF!</definedName>
    <definedName name="Project_Director">[3]NEMMCO!$A$62:$IV$62</definedName>
    <definedName name="Project_Manager">[11]Assumptions!$C$7:$N$7</definedName>
    <definedName name="Project_Name" localSheetId="3">#REF!</definedName>
    <definedName name="Project_Name" localSheetId="1">#REF!</definedName>
    <definedName name="Project_Name">#REF!</definedName>
    <definedName name="q">#REF!</definedName>
    <definedName name="Quality_Manager">[11]Assumptions!$C$6:$N$6</definedName>
    <definedName name="Racking">[3]NEMMCO!$A$20:$IV$20</definedName>
    <definedName name="rego0001" localSheetId="3">#REF!</definedName>
    <definedName name="rego0001" localSheetId="1">#REF!</definedName>
    <definedName name="rego0001">#REF!</definedName>
    <definedName name="rego0102" localSheetId="3">#REF!</definedName>
    <definedName name="rego0102" localSheetId="1">#REF!</definedName>
    <definedName name="rego0102">#REF!</definedName>
    <definedName name="rego0203" localSheetId="3">#REF!</definedName>
    <definedName name="rego0203" localSheetId="1">#REF!</definedName>
    <definedName name="rego0203">#REF!</definedName>
    <definedName name="rego0304" localSheetId="3">#REF!</definedName>
    <definedName name="rego0304" localSheetId="1">#REF!</definedName>
    <definedName name="rego0304">#REF!</definedName>
    <definedName name="rego0405" localSheetId="3">#REF!</definedName>
    <definedName name="rego0405" localSheetId="1">#REF!</definedName>
    <definedName name="rego0405">#REF!</definedName>
    <definedName name="rego0506" localSheetId="3">#REF!</definedName>
    <definedName name="rego0506" localSheetId="1">#REF!</definedName>
    <definedName name="rego0506">#REF!</definedName>
    <definedName name="rego0607" localSheetId="3">#REF!</definedName>
    <definedName name="rego0607" localSheetId="1">#REF!</definedName>
    <definedName name="rego0607">#REF!</definedName>
    <definedName name="rego0708" localSheetId="3">#REF!</definedName>
    <definedName name="rego0708" localSheetId="1">#REF!</definedName>
    <definedName name="rego0708">#REF!</definedName>
    <definedName name="rego0809" localSheetId="3">#REF!</definedName>
    <definedName name="rego0809" localSheetId="1">#REF!</definedName>
    <definedName name="rego0809">#REF!</definedName>
    <definedName name="rego9899" localSheetId="3">#REF!</definedName>
    <definedName name="rego9899" localSheetId="1">#REF!</definedName>
    <definedName name="rego9899">#REF!</definedName>
    <definedName name="rego9900" localSheetId="3">#REF!</definedName>
    <definedName name="rego9900" localSheetId="1">#REF!</definedName>
    <definedName name="rego9900">#REF!</definedName>
    <definedName name="regrecd0001" localSheetId="3">#REF!</definedName>
    <definedName name="regrecd0001" localSheetId="1">#REF!</definedName>
    <definedName name="regrecd0001">#REF!</definedName>
    <definedName name="regrecd0102" localSheetId="3">#REF!</definedName>
    <definedName name="regrecd0102" localSheetId="1">#REF!</definedName>
    <definedName name="regrecd0102">#REF!</definedName>
    <definedName name="regrecd0203" localSheetId="3">#REF!</definedName>
    <definedName name="regrecd0203" localSheetId="1">#REF!</definedName>
    <definedName name="regrecd0203">#REF!</definedName>
    <definedName name="regrecd0304" localSheetId="3">#REF!</definedName>
    <definedName name="regrecd0304" localSheetId="1">#REF!</definedName>
    <definedName name="regrecd0304">#REF!</definedName>
    <definedName name="regrecd0405" localSheetId="3">#REF!</definedName>
    <definedName name="regrecd0405" localSheetId="1">#REF!</definedName>
    <definedName name="regrecd0405">#REF!</definedName>
    <definedName name="regrecd0506" localSheetId="3">#REF!</definedName>
    <definedName name="regrecd0506" localSheetId="1">#REF!</definedName>
    <definedName name="regrecd0506">#REF!</definedName>
    <definedName name="regrecd0607" localSheetId="3">#REF!</definedName>
    <definedName name="regrecd0607" localSheetId="1">#REF!</definedName>
    <definedName name="regrecd0607">#REF!</definedName>
    <definedName name="regrecd0708" localSheetId="3">#REF!</definedName>
    <definedName name="regrecd0708" localSheetId="1">#REF!</definedName>
    <definedName name="regrecd0708">#REF!</definedName>
    <definedName name="regrecd0809" localSheetId="3">#REF!</definedName>
    <definedName name="regrecd0809" localSheetId="1">#REF!</definedName>
    <definedName name="regrecd0809">#REF!</definedName>
    <definedName name="regrecd9899" localSheetId="3">#REF!</definedName>
    <definedName name="regrecd9899" localSheetId="1">#REF!</definedName>
    <definedName name="regrecd9899">#REF!</definedName>
    <definedName name="regrecd9900" localSheetId="3">#REF!</definedName>
    <definedName name="regrecd9900" localSheetId="1">#REF!</definedName>
    <definedName name="regrecd9900">#REF!</definedName>
    <definedName name="Report_Title" localSheetId="4">[9]Info!$C$17</definedName>
    <definedName name="Report_Title">[10]Info!$C$17</definedName>
    <definedName name="RntInd0001" localSheetId="3">#REF!</definedName>
    <definedName name="RntInd0001" localSheetId="1">#REF!</definedName>
    <definedName name="RntInd0001">#REF!</definedName>
    <definedName name="RntInd0102" localSheetId="3">#REF!</definedName>
    <definedName name="RntInd0102" localSheetId="1">#REF!</definedName>
    <definedName name="RntInd0102">#REF!</definedName>
    <definedName name="RntInd9899" localSheetId="3">#REF!</definedName>
    <definedName name="RntInd9899" localSheetId="1">#REF!</definedName>
    <definedName name="RntInd9899">#REF!</definedName>
    <definedName name="RntInd9900" localSheetId="3">#REF!</definedName>
    <definedName name="RntInd9900" localSheetId="1">#REF!</definedName>
    <definedName name="RntInd9900">#REF!</definedName>
    <definedName name="Router___firewall">[3]NEMMCO!$A$22:$IV$22</definedName>
    <definedName name="SA_FROM">"Edit Box 18"</definedName>
    <definedName name="SA_TO">"Edit Box 17"</definedName>
    <definedName name="salsac" localSheetId="1">#REF!</definedName>
    <definedName name="salsac">#REF!</definedName>
    <definedName name="Scaling" localSheetId="3">#REF!</definedName>
    <definedName name="Scaling" localSheetId="1">#REF!</definedName>
    <definedName name="Scaling">#REF!</definedName>
    <definedName name="seasfaut" localSheetId="3">#REF!</definedName>
    <definedName name="seasfaut" localSheetId="1">#REF!</definedName>
    <definedName name="seasfaut">#REF!</definedName>
    <definedName name="seasfspr" localSheetId="3">#REF!</definedName>
    <definedName name="seasfspr" localSheetId="1">#REF!</definedName>
    <definedName name="seasfspr">#REF!</definedName>
    <definedName name="seasfsum" localSheetId="3">#REF!</definedName>
    <definedName name="seasfsum" localSheetId="1">#REF!</definedName>
    <definedName name="seasfsum">#REF!</definedName>
    <definedName name="seasfwin" localSheetId="3">#REF!</definedName>
    <definedName name="seasfwin" localSheetId="1">#REF!</definedName>
    <definedName name="seasfwin">#REF!</definedName>
    <definedName name="Senior_Analyst">[3]NEMMCO!$A$32:$IV$32</definedName>
    <definedName name="Senior_DBA">[3]NEMMCO!$A$31:$IV$31</definedName>
    <definedName name="Senior_tester">[3]NEMMCO!$A$29:$IV$29</definedName>
    <definedName name="Settlement" localSheetId="3">#REF!</definedName>
    <definedName name="Settlement" localSheetId="1">#REF!</definedName>
    <definedName name="Settlement">#REF!</definedName>
    <definedName name="Site_Name" localSheetId="4">[9]Info!$B$2</definedName>
    <definedName name="Site_Name">[10]Info!$B$2</definedName>
    <definedName name="Software_Enhancement_Support">[11]Assumptions!$C$5:$N$5</definedName>
    <definedName name="Sponsor" localSheetId="3">#REF!</definedName>
    <definedName name="Sponsor" localSheetId="1">#REF!</definedName>
    <definedName name="Sponsor">#REF!</definedName>
    <definedName name="startcap" localSheetId="3">#REF!</definedName>
    <definedName name="startcap" localSheetId="1">#REF!</definedName>
    <definedName name="startcap">#REF!</definedName>
    <definedName name="startd_dec14" localSheetId="3">#REF!</definedName>
    <definedName name="startd_dec14" localSheetId="1">#REF!</definedName>
    <definedName name="startd_dec14">#REF!</definedName>
    <definedName name="startd_mar04" localSheetId="3">#REF!</definedName>
    <definedName name="startd_mar04" localSheetId="1">#REF!</definedName>
    <definedName name="startd_mar04">#REF!</definedName>
    <definedName name="startd_mar07" localSheetId="3">#REF!</definedName>
    <definedName name="startd_mar07" localSheetId="1">#REF!</definedName>
    <definedName name="startd_mar07">#REF!</definedName>
    <definedName name="startd_mar14" localSheetId="3">#REF!</definedName>
    <definedName name="startd_mar14" localSheetId="1">#REF!</definedName>
    <definedName name="startd_mar14">#REF!</definedName>
    <definedName name="startd_mar21" localSheetId="3">#REF!</definedName>
    <definedName name="startd_mar21" localSheetId="1">#REF!</definedName>
    <definedName name="startd_mar21">#REF!</definedName>
    <definedName name="startd_mar28" localSheetId="3">#REF!</definedName>
    <definedName name="startd_mar28" localSheetId="1">#REF!</definedName>
    <definedName name="startd_mar28">#REF!</definedName>
    <definedName name="startd_nov15" localSheetId="3">#REF!</definedName>
    <definedName name="startd_nov15" localSheetId="1">#REF!</definedName>
    <definedName name="startd_nov15">#REF!</definedName>
    <definedName name="startd_nov30" localSheetId="3">#REF!</definedName>
    <definedName name="startd_nov30" localSheetId="1">#REF!</definedName>
    <definedName name="startd_nov30">#REF!</definedName>
    <definedName name="startdate">'[14]Variable Assump'!$B$14</definedName>
    <definedName name="startexp" localSheetId="3">#REF!</definedName>
    <definedName name="startexp" localSheetId="1">#REF!</definedName>
    <definedName name="startexp">#REF!</definedName>
    <definedName name="startkk">[14]ECosts!$G$8</definedName>
    <definedName name="Sub_Project" localSheetId="3">#REF!</definedName>
    <definedName name="Sub_Project" localSheetId="1">#REF!</definedName>
    <definedName name="Sub_Project">#REF!</definedName>
    <definedName name="Support_Staff">[3]NEMMCO!$A$28:$IV$28</definedName>
    <definedName name="swrate10y" localSheetId="3">#REF!</definedName>
    <definedName name="swrate10y" localSheetId="1">#REF!</definedName>
    <definedName name="swrate10y">#REF!</definedName>
    <definedName name="swrate1y" localSheetId="3">#REF!</definedName>
    <definedName name="swrate1y" localSheetId="1">#REF!</definedName>
    <definedName name="swrate1y">#REF!</definedName>
    <definedName name="swrate2y" localSheetId="3">#REF!</definedName>
    <definedName name="swrate2y" localSheetId="1">#REF!</definedName>
    <definedName name="swrate2y">#REF!</definedName>
    <definedName name="swrate3y" localSheetId="3">#REF!</definedName>
    <definedName name="swrate3y" localSheetId="1">#REF!</definedName>
    <definedName name="swrate3y">#REF!</definedName>
    <definedName name="swrate4y" localSheetId="3">#REF!</definedName>
    <definedName name="swrate4y" localSheetId="1">#REF!</definedName>
    <definedName name="swrate4y">#REF!</definedName>
    <definedName name="swrate5y" localSheetId="3">#REF!</definedName>
    <definedName name="swrate5y" localSheetId="1">#REF!</definedName>
    <definedName name="swrate5y">#REF!</definedName>
    <definedName name="swrate7y" localSheetId="3">#REF!</definedName>
    <definedName name="swrate7y" localSheetId="1">#REF!</definedName>
    <definedName name="swrate7y">#REF!</definedName>
    <definedName name="Team_leader">[3]NEMMCO!$A$27:$IV$27</definedName>
    <definedName name="Technical_Specialist">[3]NEMMCO!$A$39:$IV$39</definedName>
    <definedName name="Testing">[11]Assumptions!$C$4:$N$4</definedName>
    <definedName name="Training_282_N5">'[13]Exp N5'!$F$43:$Q$43</definedName>
    <definedName name="Unbudgeted" localSheetId="3">#REF!</definedName>
    <definedName name="Unbudgeted" localSheetId="1">#REF!</definedName>
    <definedName name="Unbudgeted">#REF!</definedName>
    <definedName name="Unit_Cost" localSheetId="3">#REF!</definedName>
    <definedName name="Unit_Cost" localSheetId="1">#REF!</definedName>
    <definedName name="Unit_Cost">#REF!</definedName>
    <definedName name="Units" localSheetId="3">#REF!</definedName>
    <definedName name="Units" localSheetId="1">#REF!</definedName>
    <definedName name="Units">#REF!</definedName>
    <definedName name="Variance" localSheetId="3">#REF!</definedName>
    <definedName name="Variance" localSheetId="1">#REF!</definedName>
    <definedName name="Variance">#REF!</definedName>
    <definedName name="Vendor_Couriers">[3]NEMMCO!$C$9</definedName>
    <definedName name="Vendor_Facilities">[3]NEMMCO!$C$12</definedName>
    <definedName name="Vendor_Intrastate_Travel">[3]NEMMCO!$C$8</definedName>
    <definedName name="Vendor_P_S">[3]NEMMCO!$C$11</definedName>
    <definedName name="Vendor_Telephone">[3]NEMMCO!$C$10</definedName>
    <definedName name="Vendor_Travel_Rate">[3]NEMMCO!$C$7</definedName>
    <definedName name="Vendor11_Accum" localSheetId="3">#REF!</definedName>
    <definedName name="Vendor11_Accum" localSheetId="1">#REF!</definedName>
    <definedName name="Vendor11_Accum">#REF!</definedName>
    <definedName name="Vendor11_NPV10" localSheetId="3">#REF!</definedName>
    <definedName name="Vendor11_NPV10" localSheetId="1">#REF!</definedName>
    <definedName name="Vendor11_NPV10">#REF!</definedName>
    <definedName name="Vendor11_NPV12" localSheetId="3">#REF!</definedName>
    <definedName name="Vendor11_NPV12" localSheetId="1">#REF!</definedName>
    <definedName name="Vendor11_NPV12">#REF!</definedName>
    <definedName name="Vendor11_NPV5" localSheetId="3">#REF!</definedName>
    <definedName name="Vendor11_NPV5" localSheetId="1">#REF!</definedName>
    <definedName name="Vendor11_NPV5">#REF!</definedName>
    <definedName name="Vendor11_NPV8" localSheetId="3">#REF!</definedName>
    <definedName name="Vendor11_NPV8" localSheetId="1">#REF!</definedName>
    <definedName name="Vendor11_NPV8">#REF!</definedName>
    <definedName name="yes">[15]Sheet2!$A$1:$A$3</definedName>
    <definedName name="yr1intin" localSheetId="3">#REF!</definedName>
    <definedName name="yr1intin" localSheetId="1">#REF!</definedName>
    <definedName name="yr1intin">#REF!</definedName>
    <definedName name="yr1intout" localSheetId="3">#REF!</definedName>
    <definedName name="yr1intout" localSheetId="1">#REF!</definedName>
    <definedName name="yr1intout">#REF!</definedName>
    <definedName name="yr1netout" localSheetId="3">#REF!</definedName>
    <definedName name="yr1netout" localSheetId="1">#REF!</definedName>
    <definedName name="yr1netout">#REF!</definedName>
    <definedName name="yrapr" localSheetId="3">#REF!</definedName>
    <definedName name="yrapr" localSheetId="1">#REF!</definedName>
    <definedName name="yrapr">#REF!</definedName>
    <definedName name="yraug" localSheetId="3">#REF!</definedName>
    <definedName name="yraug" localSheetId="1">#REF!</definedName>
    <definedName name="yraug">#REF!</definedName>
    <definedName name="yrdec" localSheetId="3">#REF!</definedName>
    <definedName name="yrdec" localSheetId="1">#REF!</definedName>
    <definedName name="yrdec">#REF!</definedName>
    <definedName name="yrfeb" localSheetId="3">#REF!</definedName>
    <definedName name="yrfeb" localSheetId="1">#REF!</definedName>
    <definedName name="yrfeb">#REF!</definedName>
    <definedName name="yrjan" localSheetId="3">#REF!</definedName>
    <definedName name="yrjan" localSheetId="1">#REF!</definedName>
    <definedName name="yrjan">#REF!</definedName>
    <definedName name="yrjul" localSheetId="3">#REF!</definedName>
    <definedName name="yrjul" localSheetId="1">#REF!</definedName>
    <definedName name="yrjul">#REF!</definedName>
    <definedName name="yrjun" localSheetId="3">#REF!</definedName>
    <definedName name="yrjun" localSheetId="1">#REF!</definedName>
    <definedName name="yrjun">#REF!</definedName>
    <definedName name="yrjuncum" localSheetId="3">#REF!</definedName>
    <definedName name="yrjuncum" localSheetId="1">#REF!</definedName>
    <definedName name="yrjuncum">#REF!</definedName>
    <definedName name="yrmar" localSheetId="3">#REF!</definedName>
    <definedName name="yrmar" localSheetId="1">#REF!</definedName>
    <definedName name="yrmar">#REF!</definedName>
    <definedName name="yrmay" localSheetId="3">#REF!</definedName>
    <definedName name="yrmay" localSheetId="1">#REF!</definedName>
    <definedName name="yrmay">#REF!</definedName>
    <definedName name="YrMnthLdgs" localSheetId="3">#REF!</definedName>
    <definedName name="YrMnthLdgs" localSheetId="1">#REF!</definedName>
    <definedName name="YrMnthLdgs">#REF!</definedName>
    <definedName name="yrnov" localSheetId="3">#REF!</definedName>
    <definedName name="yrnov" localSheetId="1">#REF!</definedName>
    <definedName name="yrnov">#REF!</definedName>
    <definedName name="yroct" localSheetId="3">#REF!</definedName>
    <definedName name="yroct" localSheetId="1">#REF!</definedName>
    <definedName name="yroct">#REF!</definedName>
    <definedName name="yrr1intin" localSheetId="3">#REF!</definedName>
    <definedName name="yrr1intin" localSheetId="1">#REF!</definedName>
    <definedName name="yrr1intin">#REF!</definedName>
    <definedName name="yrr1intout" localSheetId="3">#REF!</definedName>
    <definedName name="yrr1intout" localSheetId="1">#REF!</definedName>
    <definedName name="yrr1intout">#REF!</definedName>
    <definedName name="yrr1netout" localSheetId="3">#REF!</definedName>
    <definedName name="yrr1netout" localSheetId="1">#REF!</definedName>
    <definedName name="yrr1netout">#REF!</definedName>
    <definedName name="yrsep" localSheetId="3">#REF!</definedName>
    <definedName name="yrsep" localSheetId="1">#REF!</definedName>
    <definedName name="yrsep">#REF!</definedName>
    <definedName name="YyCum" localSheetId="3">#REF!</definedName>
    <definedName name="YyCum" localSheetId="1">#REF!</definedName>
    <definedName name="YyCum">#REF!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J27" i="8"/>
  <c r="K27"/>
  <c r="L27"/>
  <c r="M27"/>
  <c r="J28"/>
  <c r="K28"/>
  <c r="L28"/>
  <c r="M28"/>
  <c r="J29"/>
  <c r="K29"/>
  <c r="L29"/>
  <c r="M29"/>
  <c r="O27"/>
  <c r="P27"/>
  <c r="O28"/>
  <c r="P28"/>
  <c r="O29"/>
  <c r="P29"/>
  <c r="M39"/>
  <c r="N39"/>
  <c r="M40"/>
  <c r="N40"/>
  <c r="M41"/>
  <c r="N41"/>
  <c r="M42"/>
  <c r="N42"/>
  <c r="P39"/>
  <c r="Q39"/>
  <c r="P40"/>
  <c r="Q40"/>
  <c r="P41"/>
  <c r="Q41"/>
  <c r="P42"/>
  <c r="Q42"/>
  <c r="J39"/>
  <c r="J40"/>
  <c r="J41"/>
  <c r="J42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J46"/>
  <c r="K46"/>
  <c r="L46"/>
  <c r="M46"/>
  <c r="N46"/>
  <c r="O46"/>
  <c r="P46"/>
  <c r="Q46"/>
  <c r="R46"/>
  <c r="T46"/>
  <c r="V46"/>
  <c r="W46"/>
  <c r="X46"/>
  <c r="Y46"/>
  <c r="Z46"/>
  <c r="AA46"/>
  <c r="AB46"/>
  <c r="AC46"/>
  <c r="AD46"/>
  <c r="AF4"/>
  <c r="AF5"/>
  <c r="AF6"/>
  <c r="AF7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T56"/>
  <c r="T57"/>
  <c r="T58"/>
  <c r="T59"/>
  <c r="T60"/>
  <c r="T61"/>
  <c r="T62"/>
  <c r="T63"/>
  <c r="T64"/>
  <c r="T65"/>
  <c r="T66"/>
  <c r="V66"/>
  <c r="W66"/>
  <c r="X66"/>
  <c r="Y66"/>
  <c r="Z66"/>
  <c r="AA66"/>
  <c r="AB66"/>
  <c r="AC66"/>
  <c r="AD66"/>
  <c r="S137" i="10"/>
  <c r="AI137"/>
  <c r="AJ137"/>
  <c r="AK137"/>
  <c r="AL137"/>
  <c r="AM137"/>
  <c r="AN137"/>
  <c r="AO137"/>
  <c r="AP137"/>
  <c r="R137"/>
  <c r="AQ137"/>
  <c r="AR137"/>
  <c r="S138"/>
  <c r="AH138"/>
  <c r="AI138"/>
  <c r="AJ138"/>
  <c r="AK138"/>
  <c r="AL138"/>
  <c r="AM138"/>
  <c r="AN138"/>
  <c r="AO138"/>
  <c r="AP138"/>
  <c r="R138"/>
  <c r="AQ138"/>
  <c r="AR138"/>
  <c r="S139"/>
  <c r="AH139"/>
  <c r="AI139"/>
  <c r="AJ139"/>
  <c r="AK139"/>
  <c r="AL139"/>
  <c r="AM139"/>
  <c r="AN139"/>
  <c r="AO139"/>
  <c r="AP139"/>
  <c r="R139"/>
  <c r="AQ139"/>
  <c r="AR139"/>
  <c r="S140"/>
  <c r="AH140"/>
  <c r="AI140"/>
  <c r="AJ140"/>
  <c r="AK140"/>
  <c r="AL140"/>
  <c r="AM140"/>
  <c r="AN140"/>
  <c r="AO140"/>
  <c r="AP140"/>
  <c r="R140"/>
  <c r="AQ140"/>
  <c r="AR140"/>
  <c r="S141"/>
  <c r="AH141"/>
  <c r="AI141"/>
  <c r="AJ141"/>
  <c r="AK141"/>
  <c r="AL141"/>
  <c r="AM141"/>
  <c r="AN141"/>
  <c r="AO141"/>
  <c r="AP141"/>
  <c r="R141"/>
  <c r="AQ141"/>
  <c r="AR141"/>
  <c r="S142"/>
  <c r="AH142"/>
  <c r="AI142"/>
  <c r="AJ142"/>
  <c r="AK142"/>
  <c r="AL142"/>
  <c r="AM142"/>
  <c r="AN142"/>
  <c r="AO142"/>
  <c r="AP142"/>
  <c r="R142"/>
  <c r="AQ142"/>
  <c r="AR142"/>
  <c r="S143"/>
  <c r="AH143"/>
  <c r="AI143"/>
  <c r="AJ143"/>
  <c r="AK143"/>
  <c r="AL143"/>
  <c r="AM143"/>
  <c r="AN143"/>
  <c r="AO143"/>
  <c r="AP143"/>
  <c r="R143"/>
  <c r="AQ143"/>
  <c r="AR143"/>
  <c r="S144"/>
  <c r="AH144"/>
  <c r="AI144"/>
  <c r="AJ144"/>
  <c r="AK144"/>
  <c r="AL144"/>
  <c r="AM144"/>
  <c r="AN144"/>
  <c r="AO144"/>
  <c r="AP144"/>
  <c r="R144"/>
  <c r="AQ144"/>
  <c r="AR144"/>
  <c r="S145"/>
  <c r="AH145"/>
  <c r="AI145"/>
  <c r="AJ145"/>
  <c r="AK145"/>
  <c r="AL145"/>
  <c r="AM145"/>
  <c r="AN145"/>
  <c r="AO145"/>
  <c r="AP145"/>
  <c r="R145"/>
  <c r="AQ145"/>
  <c r="AR145"/>
  <c r="S146"/>
  <c r="AH146"/>
  <c r="AI146"/>
  <c r="AJ146"/>
  <c r="AK146"/>
  <c r="AL146"/>
  <c r="AM146"/>
  <c r="AN146"/>
  <c r="AO146"/>
  <c r="AP146"/>
  <c r="R146"/>
  <c r="AQ146"/>
  <c r="AR146"/>
  <c r="S147"/>
  <c r="AH147"/>
  <c r="AI147"/>
  <c r="AJ147"/>
  <c r="AK147"/>
  <c r="AL147"/>
  <c r="AM147"/>
  <c r="AN147"/>
  <c r="AO147"/>
  <c r="AP147"/>
  <c r="R147"/>
  <c r="AQ147"/>
  <c r="AR147"/>
  <c r="S148"/>
  <c r="AH148"/>
  <c r="AI148"/>
  <c r="AJ148"/>
  <c r="AK148"/>
  <c r="AL148"/>
  <c r="AM148"/>
  <c r="AN148"/>
  <c r="AO148"/>
  <c r="AP148"/>
  <c r="R148"/>
  <c r="AQ148"/>
  <c r="AR148"/>
  <c r="S149"/>
  <c r="AH149"/>
  <c r="AI149"/>
  <c r="AJ149"/>
  <c r="AK149"/>
  <c r="AL149"/>
  <c r="AM149"/>
  <c r="AN149"/>
  <c r="AO149"/>
  <c r="AP149"/>
  <c r="R149"/>
  <c r="AQ149"/>
  <c r="AR149"/>
  <c r="S150"/>
  <c r="AH150"/>
  <c r="AI150"/>
  <c r="AJ150"/>
  <c r="AK150"/>
  <c r="AL150"/>
  <c r="AM150"/>
  <c r="AN150"/>
  <c r="AO150"/>
  <c r="AP150"/>
  <c r="R150"/>
  <c r="AQ150"/>
  <c r="AR150"/>
  <c r="S151"/>
  <c r="AH151"/>
  <c r="AI151"/>
  <c r="AJ151"/>
  <c r="AK151"/>
  <c r="AL151"/>
  <c r="AM151"/>
  <c r="AN151"/>
  <c r="AO151"/>
  <c r="AP151"/>
  <c r="R151"/>
  <c r="AQ151"/>
  <c r="AR151"/>
  <c r="S152"/>
  <c r="AH152"/>
  <c r="AI152"/>
  <c r="AJ152"/>
  <c r="AK152"/>
  <c r="AL152"/>
  <c r="AM152"/>
  <c r="AN152"/>
  <c r="AO152"/>
  <c r="AP152"/>
  <c r="R152"/>
  <c r="AQ152"/>
  <c r="AR152"/>
  <c r="S153"/>
  <c r="AH153"/>
  <c r="AI153"/>
  <c r="AJ153"/>
  <c r="AK153"/>
  <c r="AL153"/>
  <c r="AM153"/>
  <c r="AN153"/>
  <c r="AO153"/>
  <c r="AP153"/>
  <c r="R153"/>
  <c r="AQ153"/>
  <c r="AR153"/>
  <c r="S154"/>
  <c r="AH154"/>
  <c r="AI154"/>
  <c r="AJ154"/>
  <c r="AK154"/>
  <c r="AL154"/>
  <c r="AM154"/>
  <c r="AN154"/>
  <c r="AO154"/>
  <c r="AP154"/>
  <c r="R154"/>
  <c r="AQ154"/>
  <c r="AR154"/>
  <c r="S155"/>
  <c r="AH155"/>
  <c r="AI155"/>
  <c r="AJ155"/>
  <c r="AK155"/>
  <c r="AL155"/>
  <c r="AM155"/>
  <c r="AN155"/>
  <c r="AO155"/>
  <c r="AP155"/>
  <c r="R155"/>
  <c r="AQ155"/>
  <c r="AR155"/>
  <c r="S156"/>
  <c r="AH156"/>
  <c r="AI156"/>
  <c r="AJ156"/>
  <c r="AK156"/>
  <c r="AL156"/>
  <c r="AM156"/>
  <c r="AN156"/>
  <c r="AO156"/>
  <c r="AP156"/>
  <c r="R156"/>
  <c r="AQ156"/>
  <c r="AR156"/>
  <c r="S157"/>
  <c r="AH157"/>
  <c r="AI157"/>
  <c r="AJ157"/>
  <c r="AK157"/>
  <c r="AL157"/>
  <c r="AM157"/>
  <c r="AN157"/>
  <c r="AO157"/>
  <c r="AP157"/>
  <c r="R157"/>
  <c r="AQ157"/>
  <c r="AR157"/>
  <c r="S158"/>
  <c r="AH158"/>
  <c r="AI158"/>
  <c r="AJ158"/>
  <c r="AK158"/>
  <c r="AL158"/>
  <c r="AM158"/>
  <c r="AN158"/>
  <c r="AO158"/>
  <c r="AP158"/>
  <c r="R158"/>
  <c r="AQ158"/>
  <c r="AR158"/>
  <c r="AH159"/>
  <c r="AI159"/>
  <c r="AJ159"/>
  <c r="AK159"/>
  <c r="AL159"/>
  <c r="AM159"/>
  <c r="AN159"/>
  <c r="AO159"/>
  <c r="AP159"/>
  <c r="AQ159"/>
  <c r="AR159"/>
  <c r="R5"/>
  <c r="S5"/>
  <c r="R6"/>
  <c r="S6"/>
  <c r="R7"/>
  <c r="S7"/>
  <c r="R8"/>
  <c r="S8"/>
  <c r="R9"/>
  <c r="S9"/>
  <c r="R10"/>
  <c r="S10"/>
  <c r="R11"/>
  <c r="S11"/>
  <c r="R12"/>
  <c r="S12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R54"/>
  <c r="S54"/>
  <c r="R55"/>
  <c r="S55"/>
  <c r="R56"/>
  <c r="S56"/>
  <c r="R57"/>
  <c r="S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59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59"/>
  <c r="AI46"/>
  <c r="AJ46"/>
  <c r="AK46"/>
  <c r="AL46"/>
  <c r="AM46"/>
  <c r="AN46"/>
  <c r="AO46"/>
  <c r="AP46"/>
  <c r="AQ46"/>
  <c r="AR46"/>
  <c r="AH47"/>
  <c r="AI47"/>
  <c r="AJ47"/>
  <c r="AK47"/>
  <c r="AL47"/>
  <c r="AM47"/>
  <c r="AN47"/>
  <c r="AO47"/>
  <c r="AP47"/>
  <c r="AQ47"/>
  <c r="AR47"/>
  <c r="AH48"/>
  <c r="AI48"/>
  <c r="AJ48"/>
  <c r="AK48"/>
  <c r="AL48"/>
  <c r="AM48"/>
  <c r="AN48"/>
  <c r="AO48"/>
  <c r="AP48"/>
  <c r="AQ48"/>
  <c r="AR48"/>
  <c r="AH49"/>
  <c r="AI49"/>
  <c r="AJ49"/>
  <c r="AK49"/>
  <c r="AL49"/>
  <c r="AM49"/>
  <c r="AN49"/>
  <c r="AO49"/>
  <c r="AP49"/>
  <c r="AQ49"/>
  <c r="AR49"/>
  <c r="AH50"/>
  <c r="AI50"/>
  <c r="AJ50"/>
  <c r="AK50"/>
  <c r="AL50"/>
  <c r="AM50"/>
  <c r="AN50"/>
  <c r="AO50"/>
  <c r="AP50"/>
  <c r="AQ50"/>
  <c r="AR50"/>
  <c r="AH51"/>
  <c r="AI51"/>
  <c r="AJ51"/>
  <c r="AK51"/>
  <c r="AL51"/>
  <c r="AM51"/>
  <c r="AN51"/>
  <c r="AO51"/>
  <c r="AP51"/>
  <c r="AQ51"/>
  <c r="AR51"/>
  <c r="AH52"/>
  <c r="AI52"/>
  <c r="AJ52"/>
  <c r="AK52"/>
  <c r="AL52"/>
  <c r="AM52"/>
  <c r="AN52"/>
  <c r="AO52"/>
  <c r="AP52"/>
  <c r="AQ52"/>
  <c r="AR52"/>
  <c r="AH53"/>
  <c r="AI53"/>
  <c r="AJ53"/>
  <c r="AK53"/>
  <c r="AL53"/>
  <c r="AM53"/>
  <c r="AN53"/>
  <c r="AO53"/>
  <c r="AP53"/>
  <c r="AQ53"/>
  <c r="AR53"/>
  <c r="AH54"/>
  <c r="AI54"/>
  <c r="AJ54"/>
  <c r="AK54"/>
  <c r="AL54"/>
  <c r="AM54"/>
  <c r="AN54"/>
  <c r="AO54"/>
  <c r="AP54"/>
  <c r="AQ54"/>
  <c r="AR54"/>
  <c r="AH55"/>
  <c r="AI55"/>
  <c r="AJ55"/>
  <c r="AK55"/>
  <c r="AL55"/>
  <c r="AM55"/>
  <c r="AN55"/>
  <c r="AO55"/>
  <c r="AP55"/>
  <c r="AQ55"/>
  <c r="AR55"/>
  <c r="AH56"/>
  <c r="AI56"/>
  <c r="AJ56"/>
  <c r="AK56"/>
  <c r="AL56"/>
  <c r="AM56"/>
  <c r="AN56"/>
  <c r="AO56"/>
  <c r="AP56"/>
  <c r="AQ56"/>
  <c r="AR56"/>
  <c r="AH57"/>
  <c r="AI57"/>
  <c r="AJ57"/>
  <c r="AK57"/>
  <c r="AL57"/>
  <c r="AM57"/>
  <c r="AN57"/>
  <c r="AO57"/>
  <c r="AP57"/>
  <c r="AQ57"/>
  <c r="AR57"/>
  <c r="AH58"/>
  <c r="AI58"/>
  <c r="AJ58"/>
  <c r="AK58"/>
  <c r="AL58"/>
  <c r="AM58"/>
  <c r="AN58"/>
  <c r="AO58"/>
  <c r="AP58"/>
  <c r="AQ58"/>
  <c r="AR58"/>
  <c r="AH59"/>
  <c r="AI59"/>
  <c r="AJ59"/>
  <c r="AK59"/>
  <c r="AL59"/>
  <c r="AM59"/>
  <c r="AN59"/>
  <c r="AO59"/>
  <c r="AP59"/>
  <c r="AQ59"/>
  <c r="AR59"/>
  <c r="AH60"/>
  <c r="AI60"/>
  <c r="AJ60"/>
  <c r="AK60"/>
  <c r="AL60"/>
  <c r="AM60"/>
  <c r="AN60"/>
  <c r="AO60"/>
  <c r="AP60"/>
  <c r="AQ60"/>
  <c r="AR60"/>
  <c r="AH61"/>
  <c r="AI61"/>
  <c r="AJ61"/>
  <c r="AK61"/>
  <c r="AL61"/>
  <c r="AM61"/>
  <c r="AN61"/>
  <c r="AO61"/>
  <c r="AP61"/>
  <c r="AQ61"/>
  <c r="AR61"/>
  <c r="AH62"/>
  <c r="AI62"/>
  <c r="AJ62"/>
  <c r="AK62"/>
  <c r="AL62"/>
  <c r="AM62"/>
  <c r="AN62"/>
  <c r="AO62"/>
  <c r="AP62"/>
  <c r="AQ62"/>
  <c r="AR62"/>
  <c r="AH63"/>
  <c r="AI63"/>
  <c r="AJ63"/>
  <c r="AK63"/>
  <c r="AL63"/>
  <c r="AM63"/>
  <c r="AN63"/>
  <c r="AO63"/>
  <c r="AP63"/>
  <c r="AQ63"/>
  <c r="AR63"/>
  <c r="AH64"/>
  <c r="AI64"/>
  <c r="AJ64"/>
  <c r="AK64"/>
  <c r="AL64"/>
  <c r="AM64"/>
  <c r="AN64"/>
  <c r="AO64"/>
  <c r="AP64"/>
  <c r="AQ64"/>
  <c r="AR64"/>
  <c r="AH65"/>
  <c r="AI65"/>
  <c r="AJ65"/>
  <c r="AK65"/>
  <c r="AL65"/>
  <c r="AM65"/>
  <c r="AN65"/>
  <c r="AO65"/>
  <c r="AP65"/>
  <c r="AQ65"/>
  <c r="AR65"/>
  <c r="AH66"/>
  <c r="AI66"/>
  <c r="AJ66"/>
  <c r="AK66"/>
  <c r="AL66"/>
  <c r="AM66"/>
  <c r="AN66"/>
  <c r="AO66"/>
  <c r="AP66"/>
  <c r="AQ66"/>
  <c r="AR66"/>
  <c r="AH67"/>
  <c r="AI67"/>
  <c r="AJ67"/>
  <c r="AK67"/>
  <c r="AL67"/>
  <c r="AM67"/>
  <c r="AN67"/>
  <c r="AO67"/>
  <c r="AP67"/>
  <c r="AQ67"/>
  <c r="AR67"/>
  <c r="AH68"/>
  <c r="AI68"/>
  <c r="AJ68"/>
  <c r="AK68"/>
  <c r="AL68"/>
  <c r="AM68"/>
  <c r="AN68"/>
  <c r="AO68"/>
  <c r="AP68"/>
  <c r="AQ68"/>
  <c r="AR68"/>
  <c r="AH69"/>
  <c r="AI69"/>
  <c r="AJ69"/>
  <c r="AK69"/>
  <c r="AL69"/>
  <c r="AM69"/>
  <c r="AN69"/>
  <c r="AO69"/>
  <c r="AP69"/>
  <c r="AQ69"/>
  <c r="AR69"/>
  <c r="AH70"/>
  <c r="AI70"/>
  <c r="AJ70"/>
  <c r="AK70"/>
  <c r="AL70"/>
  <c r="AM70"/>
  <c r="AN70"/>
  <c r="AO70"/>
  <c r="AP70"/>
  <c r="AQ70"/>
  <c r="AR70"/>
  <c r="AH71"/>
  <c r="AI71"/>
  <c r="AJ71"/>
  <c r="AK71"/>
  <c r="AL71"/>
  <c r="AM71"/>
  <c r="AN71"/>
  <c r="AO71"/>
  <c r="AP71"/>
  <c r="AQ71"/>
  <c r="AR71"/>
  <c r="AH72"/>
  <c r="AI72"/>
  <c r="AJ72"/>
  <c r="AK72"/>
  <c r="AL72"/>
  <c r="AM72"/>
  <c r="AN72"/>
  <c r="AO72"/>
  <c r="AP72"/>
  <c r="AQ72"/>
  <c r="AR72"/>
  <c r="AH73"/>
  <c r="AI73"/>
  <c r="AJ73"/>
  <c r="AK73"/>
  <c r="AL73"/>
  <c r="AM73"/>
  <c r="AN73"/>
  <c r="AO73"/>
  <c r="AP73"/>
  <c r="AQ73"/>
  <c r="AR73"/>
  <c r="AH74"/>
  <c r="AI74"/>
  <c r="AJ74"/>
  <c r="AK74"/>
  <c r="AL74"/>
  <c r="AM74"/>
  <c r="AN74"/>
  <c r="AO74"/>
  <c r="AP74"/>
  <c r="AQ74"/>
  <c r="AR74"/>
  <c r="AH75"/>
  <c r="AI75"/>
  <c r="AJ75"/>
  <c r="AK75"/>
  <c r="AL75"/>
  <c r="AM75"/>
  <c r="AN75"/>
  <c r="AO75"/>
  <c r="AP75"/>
  <c r="AQ75"/>
  <c r="AR75"/>
  <c r="AH76"/>
  <c r="AI76"/>
  <c r="AJ76"/>
  <c r="AK76"/>
  <c r="AL76"/>
  <c r="AM76"/>
  <c r="AN76"/>
  <c r="AO76"/>
  <c r="AP76"/>
  <c r="AQ76"/>
  <c r="AR76"/>
  <c r="AH77"/>
  <c r="AI77"/>
  <c r="AJ77"/>
  <c r="AK77"/>
  <c r="AL77"/>
  <c r="AM77"/>
  <c r="AN77"/>
  <c r="AO77"/>
  <c r="AP77"/>
  <c r="AQ77"/>
  <c r="AR77"/>
  <c r="AH78"/>
  <c r="AI78"/>
  <c r="AJ78"/>
  <c r="AK78"/>
  <c r="AL78"/>
  <c r="AM78"/>
  <c r="AN78"/>
  <c r="AO78"/>
  <c r="AP78"/>
  <c r="AQ78"/>
  <c r="AR78"/>
  <c r="AH79"/>
  <c r="AI79"/>
  <c r="AJ79"/>
  <c r="AK79"/>
  <c r="AL79"/>
  <c r="AM79"/>
  <c r="AN79"/>
  <c r="AO79"/>
  <c r="AP79"/>
  <c r="AQ79"/>
  <c r="AR79"/>
  <c r="AH80"/>
  <c r="AI80"/>
  <c r="AJ80"/>
  <c r="AK80"/>
  <c r="AL80"/>
  <c r="AM80"/>
  <c r="AN80"/>
  <c r="AO80"/>
  <c r="AP80"/>
  <c r="AQ80"/>
  <c r="AR80"/>
  <c r="AH81"/>
  <c r="AI81"/>
  <c r="AJ81"/>
  <c r="AK81"/>
  <c r="AL81"/>
  <c r="AM81"/>
  <c r="AN81"/>
  <c r="AO81"/>
  <c r="AP81"/>
  <c r="AQ81"/>
  <c r="AR81"/>
  <c r="AH82"/>
  <c r="AI82"/>
  <c r="AJ82"/>
  <c r="AK82"/>
  <c r="AL82"/>
  <c r="AM82"/>
  <c r="AN82"/>
  <c r="AO82"/>
  <c r="AP82"/>
  <c r="AQ82"/>
  <c r="AR82"/>
  <c r="AH83"/>
  <c r="AI83"/>
  <c r="AJ83"/>
  <c r="AK83"/>
  <c r="AL83"/>
  <c r="AM83"/>
  <c r="AN83"/>
  <c r="AO83"/>
  <c r="AP83"/>
  <c r="AQ83"/>
  <c r="AR83"/>
  <c r="AH84"/>
  <c r="AI84"/>
  <c r="AJ84"/>
  <c r="AK84"/>
  <c r="AL84"/>
  <c r="AM84"/>
  <c r="AN84"/>
  <c r="AO84"/>
  <c r="AP84"/>
  <c r="AQ84"/>
  <c r="AR84"/>
  <c r="AH85"/>
  <c r="AI85"/>
  <c r="AJ85"/>
  <c r="AK85"/>
  <c r="AL85"/>
  <c r="AM85"/>
  <c r="AN85"/>
  <c r="AO85"/>
  <c r="AP85"/>
  <c r="AQ85"/>
  <c r="AR85"/>
  <c r="AH86"/>
  <c r="AI86"/>
  <c r="AJ86"/>
  <c r="AK86"/>
  <c r="AL86"/>
  <c r="AM86"/>
  <c r="AN86"/>
  <c r="AO86"/>
  <c r="AP86"/>
  <c r="AQ86"/>
  <c r="AR86"/>
  <c r="AH87"/>
  <c r="AI87"/>
  <c r="AJ87"/>
  <c r="AK87"/>
  <c r="AL87"/>
  <c r="AM87"/>
  <c r="AN87"/>
  <c r="AO87"/>
  <c r="AP87"/>
  <c r="AQ87"/>
  <c r="AR87"/>
  <c r="AH88"/>
  <c r="AI88"/>
  <c r="AJ88"/>
  <c r="AK88"/>
  <c r="AL88"/>
  <c r="AM88"/>
  <c r="AN88"/>
  <c r="AO88"/>
  <c r="AP88"/>
  <c r="AQ88"/>
  <c r="AR88"/>
  <c r="AH89"/>
  <c r="AI89"/>
  <c r="AJ89"/>
  <c r="AK89"/>
  <c r="AL89"/>
  <c r="AM89"/>
  <c r="AN89"/>
  <c r="AO89"/>
  <c r="AP89"/>
  <c r="AQ89"/>
  <c r="AR89"/>
  <c r="AH90"/>
  <c r="AI90"/>
  <c r="AJ90"/>
  <c r="AK90"/>
  <c r="AL90"/>
  <c r="AM90"/>
  <c r="AN90"/>
  <c r="AO90"/>
  <c r="AP90"/>
  <c r="AQ90"/>
  <c r="AR90"/>
  <c r="AH91"/>
  <c r="AI91"/>
  <c r="AJ91"/>
  <c r="AK91"/>
  <c r="AL91"/>
  <c r="AM91"/>
  <c r="AN91"/>
  <c r="AO91"/>
  <c r="AP91"/>
  <c r="AQ91"/>
  <c r="AR91"/>
  <c r="AH92"/>
  <c r="AI92"/>
  <c r="AJ92"/>
  <c r="AK92"/>
  <c r="AL92"/>
  <c r="AM92"/>
  <c r="AN92"/>
  <c r="AO92"/>
  <c r="AP92"/>
  <c r="AQ92"/>
  <c r="AR92"/>
  <c r="AH93"/>
  <c r="AI93"/>
  <c r="AJ93"/>
  <c r="AK93"/>
  <c r="AL93"/>
  <c r="AM93"/>
  <c r="AN93"/>
  <c r="AO93"/>
  <c r="AP93"/>
  <c r="AQ93"/>
  <c r="AR93"/>
  <c r="AH94"/>
  <c r="AI94"/>
  <c r="AJ94"/>
  <c r="AK94"/>
  <c r="AL94"/>
  <c r="AM94"/>
  <c r="AN94"/>
  <c r="AO94"/>
  <c r="AP94"/>
  <c r="AQ94"/>
  <c r="AR94"/>
  <c r="AH95"/>
  <c r="AI95"/>
  <c r="AJ95"/>
  <c r="AK95"/>
  <c r="AL95"/>
  <c r="AM95"/>
  <c r="AN95"/>
  <c r="AO95"/>
  <c r="AP95"/>
  <c r="AQ95"/>
  <c r="AR95"/>
  <c r="AH96"/>
  <c r="AI96"/>
  <c r="AJ96"/>
  <c r="AK96"/>
  <c r="AL96"/>
  <c r="AM96"/>
  <c r="AN96"/>
  <c r="AO96"/>
  <c r="AP96"/>
  <c r="AQ96"/>
  <c r="AR96"/>
  <c r="AH97"/>
  <c r="AI97"/>
  <c r="AJ97"/>
  <c r="AK97"/>
  <c r="AL97"/>
  <c r="AM97"/>
  <c r="AN97"/>
  <c r="AO97"/>
  <c r="AP97"/>
  <c r="AQ97"/>
  <c r="AR97"/>
  <c r="AH98"/>
  <c r="AI98"/>
  <c r="AJ98"/>
  <c r="AK98"/>
  <c r="AL98"/>
  <c r="AM98"/>
  <c r="AN98"/>
  <c r="AO98"/>
  <c r="AP98"/>
  <c r="AQ98"/>
  <c r="AR98"/>
  <c r="AH99"/>
  <c r="AI99"/>
  <c r="AJ99"/>
  <c r="AK99"/>
  <c r="AL99"/>
  <c r="AM99"/>
  <c r="AN99"/>
  <c r="AO99"/>
  <c r="AP99"/>
  <c r="AQ99"/>
  <c r="AR99"/>
  <c r="AH100"/>
  <c r="AI100"/>
  <c r="AJ100"/>
  <c r="AK100"/>
  <c r="AL100"/>
  <c r="AM100"/>
  <c r="AN100"/>
  <c r="AO100"/>
  <c r="AP100"/>
  <c r="AQ100"/>
  <c r="AR100"/>
  <c r="AH101"/>
  <c r="AI101"/>
  <c r="AJ101"/>
  <c r="AK101"/>
  <c r="AL101"/>
  <c r="AM101"/>
  <c r="AN101"/>
  <c r="AO101"/>
  <c r="AP101"/>
  <c r="AQ101"/>
  <c r="AR101"/>
  <c r="AH102"/>
  <c r="AI102"/>
  <c r="AJ102"/>
  <c r="AK102"/>
  <c r="AL102"/>
  <c r="AM102"/>
  <c r="AN102"/>
  <c r="AO102"/>
  <c r="AP102"/>
  <c r="AQ102"/>
  <c r="AR102"/>
  <c r="AH103"/>
  <c r="AI103"/>
  <c r="AJ103"/>
  <c r="AK103"/>
  <c r="AL103"/>
  <c r="AM103"/>
  <c r="AN103"/>
  <c r="AO103"/>
  <c r="AP103"/>
  <c r="AQ103"/>
  <c r="AR103"/>
  <c r="AH104"/>
  <c r="AI104"/>
  <c r="AJ104"/>
  <c r="AK104"/>
  <c r="AL104"/>
  <c r="AM104"/>
  <c r="AN104"/>
  <c r="AO104"/>
  <c r="AP104"/>
  <c r="AQ104"/>
  <c r="AR104"/>
  <c r="AH105"/>
  <c r="AI105"/>
  <c r="AJ105"/>
  <c r="AK105"/>
  <c r="AL105"/>
  <c r="AM105"/>
  <c r="AN105"/>
  <c r="AO105"/>
  <c r="AP105"/>
  <c r="AQ105"/>
  <c r="AR105"/>
  <c r="AH106"/>
  <c r="AI106"/>
  <c r="AJ106"/>
  <c r="AK106"/>
  <c r="AL106"/>
  <c r="AM106"/>
  <c r="AN106"/>
  <c r="AO106"/>
  <c r="AP106"/>
  <c r="AQ106"/>
  <c r="AR106"/>
  <c r="AH107"/>
  <c r="AI107"/>
  <c r="AJ107"/>
  <c r="AK107"/>
  <c r="AL107"/>
  <c r="AM107"/>
  <c r="AN107"/>
  <c r="AO107"/>
  <c r="AP107"/>
  <c r="AQ107"/>
  <c r="AR107"/>
  <c r="AH108"/>
  <c r="AI108"/>
  <c r="AJ108"/>
  <c r="AK108"/>
  <c r="AL108"/>
  <c r="AM108"/>
  <c r="AN108"/>
  <c r="AO108"/>
  <c r="AP108"/>
  <c r="AQ108"/>
  <c r="AR108"/>
  <c r="AH109"/>
  <c r="AI109"/>
  <c r="AJ109"/>
  <c r="AK109"/>
  <c r="AL109"/>
  <c r="AM109"/>
  <c r="AN109"/>
  <c r="AO109"/>
  <c r="AP109"/>
  <c r="AQ109"/>
  <c r="AR109"/>
  <c r="AH110"/>
  <c r="AI110"/>
  <c r="AJ110"/>
  <c r="AK110"/>
  <c r="AL110"/>
  <c r="AM110"/>
  <c r="AN110"/>
  <c r="AO110"/>
  <c r="AP110"/>
  <c r="AQ110"/>
  <c r="AR110"/>
  <c r="AH111"/>
  <c r="AI111"/>
  <c r="AJ111"/>
  <c r="AK111"/>
  <c r="AL111"/>
  <c r="AM111"/>
  <c r="AN111"/>
  <c r="AO111"/>
  <c r="AP111"/>
  <c r="AQ111"/>
  <c r="AR111"/>
  <c r="AH112"/>
  <c r="AI112"/>
  <c r="AJ112"/>
  <c r="AK112"/>
  <c r="AL112"/>
  <c r="AM112"/>
  <c r="AN112"/>
  <c r="AO112"/>
  <c r="AP112"/>
  <c r="AQ112"/>
  <c r="AR112"/>
  <c r="AH113"/>
  <c r="AI113"/>
  <c r="AJ113"/>
  <c r="AK113"/>
  <c r="AL113"/>
  <c r="AM113"/>
  <c r="AN113"/>
  <c r="AO113"/>
  <c r="AP113"/>
  <c r="AQ113"/>
  <c r="AR113"/>
  <c r="AH114"/>
  <c r="AI114"/>
  <c r="AJ114"/>
  <c r="AK114"/>
  <c r="AL114"/>
  <c r="AM114"/>
  <c r="AN114"/>
  <c r="AO114"/>
  <c r="AP114"/>
  <c r="AQ114"/>
  <c r="AR114"/>
  <c r="AH115"/>
  <c r="AI115"/>
  <c r="AJ115"/>
  <c r="AK115"/>
  <c r="AL115"/>
  <c r="AM115"/>
  <c r="AN115"/>
  <c r="AO115"/>
  <c r="AP115"/>
  <c r="AQ115"/>
  <c r="AR115"/>
  <c r="AH116"/>
  <c r="AI116"/>
  <c r="AJ116"/>
  <c r="AK116"/>
  <c r="AL116"/>
  <c r="AM116"/>
  <c r="AN116"/>
  <c r="AO116"/>
  <c r="AP116"/>
  <c r="AQ116"/>
  <c r="AR116"/>
  <c r="AH117"/>
  <c r="AI117"/>
  <c r="AJ117"/>
  <c r="AK117"/>
  <c r="AL117"/>
  <c r="AM117"/>
  <c r="AN117"/>
  <c r="AO117"/>
  <c r="AP117"/>
  <c r="AQ117"/>
  <c r="AR117"/>
  <c r="AH118"/>
  <c r="AI118"/>
  <c r="AJ118"/>
  <c r="AK118"/>
  <c r="AL118"/>
  <c r="AM118"/>
  <c r="AN118"/>
  <c r="AO118"/>
  <c r="AP118"/>
  <c r="AQ118"/>
  <c r="AR118"/>
  <c r="AH119"/>
  <c r="AI119"/>
  <c r="AJ119"/>
  <c r="AK119"/>
  <c r="AL119"/>
  <c r="AM119"/>
  <c r="AN119"/>
  <c r="AO119"/>
  <c r="AP119"/>
  <c r="AQ119"/>
  <c r="AR119"/>
  <c r="AH120"/>
  <c r="AI120"/>
  <c r="AJ120"/>
  <c r="AK120"/>
  <c r="AL120"/>
  <c r="AM120"/>
  <c r="AN120"/>
  <c r="AO120"/>
  <c r="AP120"/>
  <c r="AQ120"/>
  <c r="AR120"/>
  <c r="AH121"/>
  <c r="AI121"/>
  <c r="AJ121"/>
  <c r="AK121"/>
  <c r="AL121"/>
  <c r="AM121"/>
  <c r="AN121"/>
  <c r="AO121"/>
  <c r="AP121"/>
  <c r="AQ121"/>
  <c r="AR121"/>
  <c r="AH122"/>
  <c r="AI122"/>
  <c r="AJ122"/>
  <c r="AK122"/>
  <c r="AL122"/>
  <c r="AM122"/>
  <c r="AN122"/>
  <c r="AO122"/>
  <c r="AP122"/>
  <c r="AQ122"/>
  <c r="AR122"/>
  <c r="AH123"/>
  <c r="AI123"/>
  <c r="AJ123"/>
  <c r="AK123"/>
  <c r="AL123"/>
  <c r="AM123"/>
  <c r="AN123"/>
  <c r="AO123"/>
  <c r="AP123"/>
  <c r="AQ123"/>
  <c r="AR123"/>
  <c r="AH124"/>
  <c r="AI124"/>
  <c r="AJ124"/>
  <c r="AK124"/>
  <c r="AL124"/>
  <c r="AM124"/>
  <c r="AN124"/>
  <c r="AO124"/>
  <c r="AP124"/>
  <c r="AQ124"/>
  <c r="AR124"/>
  <c r="AH125"/>
  <c r="AI125"/>
  <c r="AJ125"/>
  <c r="AK125"/>
  <c r="AL125"/>
  <c r="AM125"/>
  <c r="AN125"/>
  <c r="AO125"/>
  <c r="AP125"/>
  <c r="AQ125"/>
  <c r="AR125"/>
  <c r="AH126"/>
  <c r="AI126"/>
  <c r="AJ126"/>
  <c r="AK126"/>
  <c r="AL126"/>
  <c r="AM126"/>
  <c r="AN126"/>
  <c r="AO126"/>
  <c r="AP126"/>
  <c r="AQ126"/>
  <c r="AR126"/>
  <c r="AH127"/>
  <c r="AI127"/>
  <c r="AJ127"/>
  <c r="AK127"/>
  <c r="AL127"/>
  <c r="AM127"/>
  <c r="AN127"/>
  <c r="AO127"/>
  <c r="AP127"/>
  <c r="AQ127"/>
  <c r="AR127"/>
  <c r="AH128"/>
  <c r="AI128"/>
  <c r="AJ128"/>
  <c r="AK128"/>
  <c r="AL128"/>
  <c r="AM128"/>
  <c r="AN128"/>
  <c r="AO128"/>
  <c r="AP128"/>
  <c r="AQ128"/>
  <c r="AR128"/>
  <c r="AH129"/>
  <c r="AI129"/>
  <c r="AJ129"/>
  <c r="AK129"/>
  <c r="AL129"/>
  <c r="AM129"/>
  <c r="AN129"/>
  <c r="AO129"/>
  <c r="AP129"/>
  <c r="AQ129"/>
  <c r="AR129"/>
  <c r="AH130"/>
  <c r="AI130"/>
  <c r="AJ130"/>
  <c r="AK130"/>
  <c r="AL130"/>
  <c r="AM130"/>
  <c r="AN130"/>
  <c r="AO130"/>
  <c r="AP130"/>
  <c r="AQ130"/>
  <c r="AR130"/>
  <c r="AH131"/>
  <c r="AI131"/>
  <c r="AJ131"/>
  <c r="AK131"/>
  <c r="AL131"/>
  <c r="AM131"/>
  <c r="AN131"/>
  <c r="AO131"/>
  <c r="AP131"/>
  <c r="AQ131"/>
  <c r="AR131"/>
  <c r="AH132"/>
  <c r="AI132"/>
  <c r="AJ132"/>
  <c r="AK132"/>
  <c r="AL132"/>
  <c r="AM132"/>
  <c r="AN132"/>
  <c r="AO132"/>
  <c r="AP132"/>
  <c r="AQ132"/>
  <c r="AR132"/>
  <c r="AH133"/>
  <c r="AI133"/>
  <c r="AJ133"/>
  <c r="AK133"/>
  <c r="AL133"/>
  <c r="AM133"/>
  <c r="AN133"/>
  <c r="AO133"/>
  <c r="AP133"/>
  <c r="AQ133"/>
  <c r="AR133"/>
  <c r="AH134"/>
  <c r="AI134"/>
  <c r="AJ134"/>
  <c r="AK134"/>
  <c r="AL134"/>
  <c r="AM134"/>
  <c r="AN134"/>
  <c r="AO134"/>
  <c r="AP134"/>
  <c r="AQ134"/>
  <c r="AR134"/>
  <c r="AH135"/>
  <c r="AI135"/>
  <c r="AJ135"/>
  <c r="AK135"/>
  <c r="AL135"/>
  <c r="AM135"/>
  <c r="AN135"/>
  <c r="AO135"/>
  <c r="AP135"/>
  <c r="AQ135"/>
  <c r="AR135"/>
  <c r="AH136"/>
  <c r="AI136"/>
  <c r="AJ136"/>
  <c r="AK136"/>
  <c r="AL136"/>
  <c r="AM136"/>
  <c r="AN136"/>
  <c r="AO136"/>
  <c r="AP136"/>
  <c r="AQ136"/>
  <c r="AR136"/>
  <c r="AH137"/>
  <c r="X105"/>
  <c r="Y105"/>
  <c r="Z105"/>
  <c r="AA105"/>
  <c r="AB105"/>
  <c r="AC105"/>
  <c r="AD105"/>
  <c r="AE105"/>
  <c r="AF105"/>
  <c r="W106"/>
  <c r="X106"/>
  <c r="Y106"/>
  <c r="Z106"/>
  <c r="AA106"/>
  <c r="AB106"/>
  <c r="AC106"/>
  <c r="AD106"/>
  <c r="AE106"/>
  <c r="AF106"/>
  <c r="W107"/>
  <c r="X107"/>
  <c r="Y107"/>
  <c r="Z107"/>
  <c r="AA107"/>
  <c r="AB107"/>
  <c r="AC107"/>
  <c r="AD107"/>
  <c r="AE107"/>
  <c r="AF107"/>
  <c r="W108"/>
  <c r="X108"/>
  <c r="Y108"/>
  <c r="Z108"/>
  <c r="AA108"/>
  <c r="AB108"/>
  <c r="AC108"/>
  <c r="AD108"/>
  <c r="AE108"/>
  <c r="AF108"/>
  <c r="W109"/>
  <c r="X109"/>
  <c r="Y109"/>
  <c r="Z109"/>
  <c r="AA109"/>
  <c r="AB109"/>
  <c r="AC109"/>
  <c r="AD109"/>
  <c r="AE109"/>
  <c r="AF109"/>
  <c r="W110"/>
  <c r="X110"/>
  <c r="Y110"/>
  <c r="Z110"/>
  <c r="AA110"/>
  <c r="AB110"/>
  <c r="AC110"/>
  <c r="AD110"/>
  <c r="AE110"/>
  <c r="AF110"/>
  <c r="W111"/>
  <c r="X111"/>
  <c r="Y111"/>
  <c r="Z111"/>
  <c r="AA111"/>
  <c r="AB111"/>
  <c r="AC111"/>
  <c r="AD111"/>
  <c r="AE111"/>
  <c r="AF111"/>
  <c r="W112"/>
  <c r="X112"/>
  <c r="Y112"/>
  <c r="Z112"/>
  <c r="AA112"/>
  <c r="AB112"/>
  <c r="AC112"/>
  <c r="AD112"/>
  <c r="AE112"/>
  <c r="AF112"/>
  <c r="W113"/>
  <c r="X113"/>
  <c r="Y113"/>
  <c r="Z113"/>
  <c r="AA113"/>
  <c r="AB113"/>
  <c r="AC113"/>
  <c r="AD113"/>
  <c r="AE113"/>
  <c r="AF113"/>
  <c r="W114"/>
  <c r="X114"/>
  <c r="Y114"/>
  <c r="Z114"/>
  <c r="AA114"/>
  <c r="AB114"/>
  <c r="AC114"/>
  <c r="AD114"/>
  <c r="AE114"/>
  <c r="AF114"/>
  <c r="W115"/>
  <c r="X115"/>
  <c r="Y115"/>
  <c r="Z115"/>
  <c r="AA115"/>
  <c r="AB115"/>
  <c r="AC115"/>
  <c r="AD115"/>
  <c r="AE115"/>
  <c r="AF115"/>
  <c r="W116"/>
  <c r="X116"/>
  <c r="Y116"/>
  <c r="Z116"/>
  <c r="AA116"/>
  <c r="AB116"/>
  <c r="AC116"/>
  <c r="AD116"/>
  <c r="AE116"/>
  <c r="AF116"/>
  <c r="W117"/>
  <c r="X117"/>
  <c r="Y117"/>
  <c r="Z117"/>
  <c r="AA117"/>
  <c r="AB117"/>
  <c r="AC117"/>
  <c r="AD117"/>
  <c r="AE117"/>
  <c r="AF117"/>
  <c r="W118"/>
  <c r="X118"/>
  <c r="Y118"/>
  <c r="Z118"/>
  <c r="AA118"/>
  <c r="AB118"/>
  <c r="AC118"/>
  <c r="AD118"/>
  <c r="AE118"/>
  <c r="AF118"/>
  <c r="W119"/>
  <c r="X119"/>
  <c r="Y119"/>
  <c r="Z119"/>
  <c r="AA119"/>
  <c r="AB119"/>
  <c r="AC119"/>
  <c r="AD119"/>
  <c r="AE119"/>
  <c r="AF119"/>
  <c r="W120"/>
  <c r="X120"/>
  <c r="Y120"/>
  <c r="Z120"/>
  <c r="AA120"/>
  <c r="AB120"/>
  <c r="AC120"/>
  <c r="AD120"/>
  <c r="AE120"/>
  <c r="AF120"/>
  <c r="W121"/>
  <c r="X121"/>
  <c r="Y121"/>
  <c r="Z121"/>
  <c r="AA121"/>
  <c r="AB121"/>
  <c r="AC121"/>
  <c r="AD121"/>
  <c r="AE121"/>
  <c r="AF121"/>
  <c r="W122"/>
  <c r="X122"/>
  <c r="Y122"/>
  <c r="Z122"/>
  <c r="AA122"/>
  <c r="AB122"/>
  <c r="AC122"/>
  <c r="AD122"/>
  <c r="AE122"/>
  <c r="AF122"/>
  <c r="W123"/>
  <c r="X123"/>
  <c r="Y123"/>
  <c r="Z123"/>
  <c r="AA123"/>
  <c r="AB123"/>
  <c r="AC123"/>
  <c r="AD123"/>
  <c r="AE123"/>
  <c r="AF123"/>
  <c r="W124"/>
  <c r="X124"/>
  <c r="Y124"/>
  <c r="Z124"/>
  <c r="AA124"/>
  <c r="AB124"/>
  <c r="AC124"/>
  <c r="AD124"/>
  <c r="AE124"/>
  <c r="AF124"/>
  <c r="W125"/>
  <c r="X125"/>
  <c r="Y125"/>
  <c r="Z125"/>
  <c r="AA125"/>
  <c r="AB125"/>
  <c r="AC125"/>
  <c r="AD125"/>
  <c r="AE125"/>
  <c r="AF125"/>
  <c r="W126"/>
  <c r="X126"/>
  <c r="Y126"/>
  <c r="Z126"/>
  <c r="AA126"/>
  <c r="AB126"/>
  <c r="AC126"/>
  <c r="AD126"/>
  <c r="AE126"/>
  <c r="AF126"/>
  <c r="W127"/>
  <c r="X127"/>
  <c r="Y127"/>
  <c r="Z127"/>
  <c r="AA127"/>
  <c r="AB127"/>
  <c r="AC127"/>
  <c r="AD127"/>
  <c r="AE127"/>
  <c r="AF127"/>
  <c r="W128"/>
  <c r="X128"/>
  <c r="Y128"/>
  <c r="Z128"/>
  <c r="AA128"/>
  <c r="AB128"/>
  <c r="AC128"/>
  <c r="AD128"/>
  <c r="AE128"/>
  <c r="AF128"/>
  <c r="W129"/>
  <c r="X129"/>
  <c r="Y129"/>
  <c r="Z129"/>
  <c r="AA129"/>
  <c r="AB129"/>
  <c r="AC129"/>
  <c r="AD129"/>
  <c r="AE129"/>
  <c r="AF129"/>
  <c r="W130"/>
  <c r="X130"/>
  <c r="Y130"/>
  <c r="Z130"/>
  <c r="AA130"/>
  <c r="AB130"/>
  <c r="AC130"/>
  <c r="AD130"/>
  <c r="AE130"/>
  <c r="AF130"/>
  <c r="W131"/>
  <c r="X131"/>
  <c r="Y131"/>
  <c r="Z131"/>
  <c r="AA131"/>
  <c r="AB131"/>
  <c r="AC131"/>
  <c r="AD131"/>
  <c r="AE131"/>
  <c r="AF131"/>
  <c r="W132"/>
  <c r="X132"/>
  <c r="Y132"/>
  <c r="Z132"/>
  <c r="AA132"/>
  <c r="AB132"/>
  <c r="AC132"/>
  <c r="AD132"/>
  <c r="AE132"/>
  <c r="AF132"/>
  <c r="W133"/>
  <c r="X133"/>
  <c r="Y133"/>
  <c r="Z133"/>
  <c r="AA133"/>
  <c r="AB133"/>
  <c r="AC133"/>
  <c r="AD133"/>
  <c r="AE133"/>
  <c r="AF133"/>
  <c r="W134"/>
  <c r="X134"/>
  <c r="Y134"/>
  <c r="Z134"/>
  <c r="AA134"/>
  <c r="AB134"/>
  <c r="AC134"/>
  <c r="AD134"/>
  <c r="AE134"/>
  <c r="AF134"/>
  <c r="W135"/>
  <c r="X135"/>
  <c r="Y135"/>
  <c r="Z135"/>
  <c r="AA135"/>
  <c r="AB135"/>
  <c r="AC135"/>
  <c r="AD135"/>
  <c r="AE135"/>
  <c r="AF135"/>
  <c r="W136"/>
  <c r="X136"/>
  <c r="Y136"/>
  <c r="Z136"/>
  <c r="AA136"/>
  <c r="AB136"/>
  <c r="AC136"/>
  <c r="AD136"/>
  <c r="AE136"/>
  <c r="AF136"/>
  <c r="W137"/>
  <c r="X137"/>
  <c r="Y137"/>
  <c r="Z137"/>
  <c r="AA137"/>
  <c r="AB137"/>
  <c r="AC137"/>
  <c r="AD137"/>
  <c r="AE137"/>
  <c r="AF137"/>
  <c r="W138"/>
  <c r="X138"/>
  <c r="Y138"/>
  <c r="Z138"/>
  <c r="AA138"/>
  <c r="AB138"/>
  <c r="AC138"/>
  <c r="AD138"/>
  <c r="AE138"/>
  <c r="AF138"/>
  <c r="W139"/>
  <c r="X139"/>
  <c r="Y139"/>
  <c r="Z139"/>
  <c r="AA139"/>
  <c r="AB139"/>
  <c r="AC139"/>
  <c r="AD139"/>
  <c r="AE139"/>
  <c r="AF139"/>
  <c r="W140"/>
  <c r="X140"/>
  <c r="Y140"/>
  <c r="Z140"/>
  <c r="AA140"/>
  <c r="AB140"/>
  <c r="AC140"/>
  <c r="AD140"/>
  <c r="AE140"/>
  <c r="AF140"/>
  <c r="W141"/>
  <c r="X141"/>
  <c r="Y141"/>
  <c r="Z141"/>
  <c r="AA141"/>
  <c r="AB141"/>
  <c r="AC141"/>
  <c r="AD141"/>
  <c r="AE141"/>
  <c r="AF141"/>
  <c r="W142"/>
  <c r="X142"/>
  <c r="Y142"/>
  <c r="Z142"/>
  <c r="AA142"/>
  <c r="AB142"/>
  <c r="AC142"/>
  <c r="AD142"/>
  <c r="AE142"/>
  <c r="AF142"/>
  <c r="W143"/>
  <c r="X143"/>
  <c r="Y143"/>
  <c r="Z143"/>
  <c r="AA143"/>
  <c r="AB143"/>
  <c r="AC143"/>
  <c r="AD143"/>
  <c r="AE143"/>
  <c r="AF143"/>
  <c r="W144"/>
  <c r="X144"/>
  <c r="Y144"/>
  <c r="Z144"/>
  <c r="AA144"/>
  <c r="AB144"/>
  <c r="AC144"/>
  <c r="AD144"/>
  <c r="AE144"/>
  <c r="AF144"/>
  <c r="W145"/>
  <c r="X145"/>
  <c r="Y145"/>
  <c r="Z145"/>
  <c r="AA145"/>
  <c r="AB145"/>
  <c r="AC145"/>
  <c r="AD145"/>
  <c r="AE145"/>
  <c r="AF145"/>
  <c r="W146"/>
  <c r="X146"/>
  <c r="Y146"/>
  <c r="Z146"/>
  <c r="AA146"/>
  <c r="AB146"/>
  <c r="AC146"/>
  <c r="AD146"/>
  <c r="AE146"/>
  <c r="AF146"/>
  <c r="W147"/>
  <c r="X147"/>
  <c r="Y147"/>
  <c r="Z147"/>
  <c r="AA147"/>
  <c r="AB147"/>
  <c r="AC147"/>
  <c r="AD147"/>
  <c r="AE147"/>
  <c r="AF147"/>
  <c r="W148"/>
  <c r="X148"/>
  <c r="Y148"/>
  <c r="Z148"/>
  <c r="AA148"/>
  <c r="AB148"/>
  <c r="AC148"/>
  <c r="AD148"/>
  <c r="AE148"/>
  <c r="AF148"/>
  <c r="W149"/>
  <c r="X149"/>
  <c r="Y149"/>
  <c r="Z149"/>
  <c r="AA149"/>
  <c r="AB149"/>
  <c r="AC149"/>
  <c r="AD149"/>
  <c r="AE149"/>
  <c r="AF149"/>
  <c r="W150"/>
  <c r="X150"/>
  <c r="Y150"/>
  <c r="Z150"/>
  <c r="AA150"/>
  <c r="AB150"/>
  <c r="AC150"/>
  <c r="AD150"/>
  <c r="AE150"/>
  <c r="AF150"/>
  <c r="W151"/>
  <c r="X151"/>
  <c r="Y151"/>
  <c r="Z151"/>
  <c r="AA151"/>
  <c r="AB151"/>
  <c r="AC151"/>
  <c r="AD151"/>
  <c r="AE151"/>
  <c r="AF151"/>
  <c r="W152"/>
  <c r="X152"/>
  <c r="Y152"/>
  <c r="Z152"/>
  <c r="AA152"/>
  <c r="AB152"/>
  <c r="AC152"/>
  <c r="AD152"/>
  <c r="AE152"/>
  <c r="AF152"/>
  <c r="W153"/>
  <c r="X153"/>
  <c r="Y153"/>
  <c r="Z153"/>
  <c r="AA153"/>
  <c r="AB153"/>
  <c r="AC153"/>
  <c r="AD153"/>
  <c r="AE153"/>
  <c r="AF153"/>
  <c r="W154"/>
  <c r="X154"/>
  <c r="Y154"/>
  <c r="Z154"/>
  <c r="AA154"/>
  <c r="AB154"/>
  <c r="AC154"/>
  <c r="AD154"/>
  <c r="AE154"/>
  <c r="AF154"/>
  <c r="W155"/>
  <c r="X155"/>
  <c r="Y155"/>
  <c r="Z155"/>
  <c r="AA155"/>
  <c r="AB155"/>
  <c r="AC155"/>
  <c r="AD155"/>
  <c r="AE155"/>
  <c r="AF155"/>
  <c r="W156"/>
  <c r="X156"/>
  <c r="Y156"/>
  <c r="Z156"/>
  <c r="AA156"/>
  <c r="AB156"/>
  <c r="AC156"/>
  <c r="AD156"/>
  <c r="AE156"/>
  <c r="AF156"/>
  <c r="W157"/>
  <c r="X157"/>
  <c r="Y157"/>
  <c r="Z157"/>
  <c r="AA157"/>
  <c r="AB157"/>
  <c r="AC157"/>
  <c r="AD157"/>
  <c r="AE157"/>
  <c r="AF157"/>
  <c r="W158"/>
  <c r="X158"/>
  <c r="Y158"/>
  <c r="Z158"/>
  <c r="AA158"/>
  <c r="AB158"/>
  <c r="AC158"/>
  <c r="AD158"/>
  <c r="AE158"/>
  <c r="AF158"/>
  <c r="W159"/>
  <c r="X159"/>
  <c r="Y159"/>
  <c r="Z159"/>
  <c r="AA159"/>
  <c r="AB159"/>
  <c r="AC159"/>
  <c r="AD159"/>
  <c r="AE159"/>
  <c r="AF159"/>
  <c r="AH5"/>
  <c r="AI5"/>
  <c r="AJ5"/>
  <c r="AK5"/>
  <c r="AL5"/>
  <c r="AM5"/>
  <c r="AN5"/>
  <c r="AO5"/>
  <c r="AP5"/>
  <c r="AQ5"/>
  <c r="AR5"/>
  <c r="AH6"/>
  <c r="AI6"/>
  <c r="AJ6"/>
  <c r="AK6"/>
  <c r="AL6"/>
  <c r="AM6"/>
  <c r="AN6"/>
  <c r="AO6"/>
  <c r="AP6"/>
  <c r="AQ6"/>
  <c r="AR6"/>
  <c r="AH7"/>
  <c r="AI7"/>
  <c r="AJ7"/>
  <c r="AK7"/>
  <c r="AL7"/>
  <c r="AM7"/>
  <c r="AN7"/>
  <c r="AO7"/>
  <c r="AP7"/>
  <c r="AQ7"/>
  <c r="AR7"/>
  <c r="AH8"/>
  <c r="AI8"/>
  <c r="AJ8"/>
  <c r="AK8"/>
  <c r="AL8"/>
  <c r="AM8"/>
  <c r="AN8"/>
  <c r="AO8"/>
  <c r="AP8"/>
  <c r="AQ8"/>
  <c r="AR8"/>
  <c r="AH9"/>
  <c r="AI9"/>
  <c r="AJ9"/>
  <c r="AK9"/>
  <c r="AL9"/>
  <c r="AM9"/>
  <c r="AN9"/>
  <c r="AO9"/>
  <c r="AP9"/>
  <c r="AQ9"/>
  <c r="AR9"/>
  <c r="AH10"/>
  <c r="AI10"/>
  <c r="AJ10"/>
  <c r="AK10"/>
  <c r="AL10"/>
  <c r="AM10"/>
  <c r="AN10"/>
  <c r="AO10"/>
  <c r="AP10"/>
  <c r="AQ10"/>
  <c r="AR10"/>
  <c r="AH11"/>
  <c r="AI11"/>
  <c r="AJ11"/>
  <c r="AK11"/>
  <c r="AL11"/>
  <c r="AM11"/>
  <c r="AN11"/>
  <c r="AO11"/>
  <c r="AP11"/>
  <c r="AQ11"/>
  <c r="AR11"/>
  <c r="AH12"/>
  <c r="AI12"/>
  <c r="AJ12"/>
  <c r="AK12"/>
  <c r="AL12"/>
  <c r="AM12"/>
  <c r="AN12"/>
  <c r="AO12"/>
  <c r="AP12"/>
  <c r="AQ12"/>
  <c r="AR12"/>
  <c r="AH13"/>
  <c r="AI13"/>
  <c r="AJ13"/>
  <c r="AK13"/>
  <c r="AL13"/>
  <c r="AM13"/>
  <c r="AN13"/>
  <c r="AO13"/>
  <c r="AP13"/>
  <c r="AQ13"/>
  <c r="AR13"/>
  <c r="AH14"/>
  <c r="AI14"/>
  <c r="AJ14"/>
  <c r="AK14"/>
  <c r="AL14"/>
  <c r="AM14"/>
  <c r="AN14"/>
  <c r="AO14"/>
  <c r="AP14"/>
  <c r="AQ14"/>
  <c r="AR14"/>
  <c r="AH15"/>
  <c r="AI15"/>
  <c r="AJ15"/>
  <c r="AK15"/>
  <c r="AL15"/>
  <c r="AM15"/>
  <c r="AN15"/>
  <c r="AO15"/>
  <c r="AP15"/>
  <c r="AQ15"/>
  <c r="AR15"/>
  <c r="AH16"/>
  <c r="AI16"/>
  <c r="AJ16"/>
  <c r="AK16"/>
  <c r="AL16"/>
  <c r="AM16"/>
  <c r="AN16"/>
  <c r="AO16"/>
  <c r="AP16"/>
  <c r="AQ16"/>
  <c r="AR16"/>
  <c r="AH17"/>
  <c r="AI17"/>
  <c r="AJ17"/>
  <c r="AK17"/>
  <c r="AL17"/>
  <c r="AM17"/>
  <c r="AN17"/>
  <c r="AO17"/>
  <c r="AP17"/>
  <c r="AQ17"/>
  <c r="AR17"/>
  <c r="AH18"/>
  <c r="AI18"/>
  <c r="AJ18"/>
  <c r="AK18"/>
  <c r="AL18"/>
  <c r="AM18"/>
  <c r="AN18"/>
  <c r="AO18"/>
  <c r="AP18"/>
  <c r="AQ18"/>
  <c r="AR18"/>
  <c r="AH19"/>
  <c r="AI19"/>
  <c r="AJ19"/>
  <c r="AK19"/>
  <c r="AL19"/>
  <c r="AM19"/>
  <c r="AN19"/>
  <c r="AO19"/>
  <c r="AP19"/>
  <c r="AQ19"/>
  <c r="AR19"/>
  <c r="AH20"/>
  <c r="AI20"/>
  <c r="AJ20"/>
  <c r="AK20"/>
  <c r="AL20"/>
  <c r="AM20"/>
  <c r="AN20"/>
  <c r="AO20"/>
  <c r="AP20"/>
  <c r="AQ20"/>
  <c r="AR20"/>
  <c r="AH21"/>
  <c r="AI21"/>
  <c r="AJ21"/>
  <c r="AK21"/>
  <c r="AL21"/>
  <c r="AM21"/>
  <c r="AN21"/>
  <c r="AO21"/>
  <c r="AP21"/>
  <c r="AQ21"/>
  <c r="AR21"/>
  <c r="AH22"/>
  <c r="AI22"/>
  <c r="AJ22"/>
  <c r="AK22"/>
  <c r="AL22"/>
  <c r="AM22"/>
  <c r="AN22"/>
  <c r="AO22"/>
  <c r="AP22"/>
  <c r="AQ22"/>
  <c r="AR22"/>
  <c r="AH23"/>
  <c r="AI23"/>
  <c r="AJ23"/>
  <c r="AK23"/>
  <c r="AL23"/>
  <c r="AM23"/>
  <c r="AN23"/>
  <c r="AO23"/>
  <c r="AP23"/>
  <c r="AQ23"/>
  <c r="AR23"/>
  <c r="AH24"/>
  <c r="AI24"/>
  <c r="AJ24"/>
  <c r="AK24"/>
  <c r="AL24"/>
  <c r="AM24"/>
  <c r="AN24"/>
  <c r="AO24"/>
  <c r="AP24"/>
  <c r="AQ24"/>
  <c r="AR24"/>
  <c r="AH25"/>
  <c r="AI25"/>
  <c r="AJ25"/>
  <c r="AK25"/>
  <c r="AL25"/>
  <c r="AM25"/>
  <c r="AN25"/>
  <c r="AO25"/>
  <c r="AP25"/>
  <c r="AQ25"/>
  <c r="AR25"/>
  <c r="AH26"/>
  <c r="AI26"/>
  <c r="AJ26"/>
  <c r="AK26"/>
  <c r="AL26"/>
  <c r="AM26"/>
  <c r="AN26"/>
  <c r="AO26"/>
  <c r="AP26"/>
  <c r="AQ26"/>
  <c r="AR26"/>
  <c r="AH27"/>
  <c r="AI27"/>
  <c r="AJ27"/>
  <c r="AK27"/>
  <c r="AL27"/>
  <c r="AM27"/>
  <c r="AN27"/>
  <c r="AO27"/>
  <c r="AP27"/>
  <c r="AQ27"/>
  <c r="AR27"/>
  <c r="AH28"/>
  <c r="AI28"/>
  <c r="AJ28"/>
  <c r="AK28"/>
  <c r="AL28"/>
  <c r="AM28"/>
  <c r="AN28"/>
  <c r="AO28"/>
  <c r="AP28"/>
  <c r="AQ28"/>
  <c r="AR28"/>
  <c r="AH29"/>
  <c r="AI29"/>
  <c r="AJ29"/>
  <c r="AK29"/>
  <c r="AL29"/>
  <c r="AM29"/>
  <c r="AN29"/>
  <c r="AO29"/>
  <c r="AP29"/>
  <c r="AQ29"/>
  <c r="AR29"/>
  <c r="AH30"/>
  <c r="AI30"/>
  <c r="AJ30"/>
  <c r="AK30"/>
  <c r="AL30"/>
  <c r="AM30"/>
  <c r="AN30"/>
  <c r="AO30"/>
  <c r="AP30"/>
  <c r="AQ30"/>
  <c r="AR30"/>
  <c r="AH31"/>
  <c r="AI31"/>
  <c r="AJ31"/>
  <c r="AK31"/>
  <c r="AL31"/>
  <c r="AM31"/>
  <c r="AN31"/>
  <c r="AO31"/>
  <c r="AP31"/>
  <c r="AQ31"/>
  <c r="AR31"/>
  <c r="AH32"/>
  <c r="AI32"/>
  <c r="AJ32"/>
  <c r="AK32"/>
  <c r="AL32"/>
  <c r="AM32"/>
  <c r="AN32"/>
  <c r="AO32"/>
  <c r="AP32"/>
  <c r="AQ32"/>
  <c r="AR32"/>
  <c r="AH33"/>
  <c r="AI33"/>
  <c r="AJ33"/>
  <c r="AK33"/>
  <c r="AL33"/>
  <c r="AM33"/>
  <c r="AN33"/>
  <c r="AO33"/>
  <c r="AP33"/>
  <c r="AQ33"/>
  <c r="AR33"/>
  <c r="AH34"/>
  <c r="AI34"/>
  <c r="AJ34"/>
  <c r="AK34"/>
  <c r="AL34"/>
  <c r="AM34"/>
  <c r="AN34"/>
  <c r="AO34"/>
  <c r="AP34"/>
  <c r="AQ34"/>
  <c r="AR34"/>
  <c r="AH35"/>
  <c r="AI35"/>
  <c r="AJ35"/>
  <c r="AK35"/>
  <c r="AL35"/>
  <c r="AM35"/>
  <c r="AN35"/>
  <c r="AO35"/>
  <c r="AP35"/>
  <c r="AQ35"/>
  <c r="AR35"/>
  <c r="AH36"/>
  <c r="AI36"/>
  <c r="AJ36"/>
  <c r="AK36"/>
  <c r="AL36"/>
  <c r="AM36"/>
  <c r="AN36"/>
  <c r="AO36"/>
  <c r="AP36"/>
  <c r="AQ36"/>
  <c r="AR36"/>
  <c r="AH37"/>
  <c r="AI37"/>
  <c r="AJ37"/>
  <c r="AK37"/>
  <c r="AL37"/>
  <c r="AM37"/>
  <c r="AN37"/>
  <c r="AO37"/>
  <c r="AP37"/>
  <c r="AQ37"/>
  <c r="AR37"/>
  <c r="AH38"/>
  <c r="AI38"/>
  <c r="AJ38"/>
  <c r="AK38"/>
  <c r="AL38"/>
  <c r="AM38"/>
  <c r="AN38"/>
  <c r="AO38"/>
  <c r="AP38"/>
  <c r="AQ38"/>
  <c r="AR38"/>
  <c r="AH39"/>
  <c r="AI39"/>
  <c r="AJ39"/>
  <c r="AK39"/>
  <c r="AL39"/>
  <c r="AM39"/>
  <c r="AN39"/>
  <c r="AO39"/>
  <c r="AP39"/>
  <c r="AQ39"/>
  <c r="AR39"/>
  <c r="AH40"/>
  <c r="AI40"/>
  <c r="AJ40"/>
  <c r="AK40"/>
  <c r="AL40"/>
  <c r="AM40"/>
  <c r="AN40"/>
  <c r="AO40"/>
  <c r="AP40"/>
  <c r="AQ40"/>
  <c r="AR40"/>
  <c r="AH41"/>
  <c r="AI41"/>
  <c r="AJ41"/>
  <c r="AK41"/>
  <c r="AL41"/>
  <c r="AM41"/>
  <c r="AN41"/>
  <c r="AO41"/>
  <c r="AP41"/>
  <c r="AQ41"/>
  <c r="AR41"/>
  <c r="AH42"/>
  <c r="AI42"/>
  <c r="AJ42"/>
  <c r="AK42"/>
  <c r="AL42"/>
  <c r="AM42"/>
  <c r="AN42"/>
  <c r="AO42"/>
  <c r="AP42"/>
  <c r="AQ42"/>
  <c r="AR42"/>
  <c r="AH43"/>
  <c r="AI43"/>
  <c r="AJ43"/>
  <c r="AK43"/>
  <c r="AL43"/>
  <c r="AM43"/>
  <c r="AN43"/>
  <c r="AO43"/>
  <c r="AP43"/>
  <c r="AQ43"/>
  <c r="AR43"/>
  <c r="AH44"/>
  <c r="AI44"/>
  <c r="AJ44"/>
  <c r="AK44"/>
  <c r="AL44"/>
  <c r="AM44"/>
  <c r="AN44"/>
  <c r="AO44"/>
  <c r="AP44"/>
  <c r="AQ44"/>
  <c r="AR44"/>
  <c r="AH45"/>
  <c r="AI45"/>
  <c r="AJ45"/>
  <c r="AK45"/>
  <c r="AL45"/>
  <c r="AM45"/>
  <c r="AN45"/>
  <c r="AO45"/>
  <c r="AP45"/>
  <c r="AQ45"/>
  <c r="AR45"/>
  <c r="AH46"/>
  <c r="W5"/>
  <c r="X5"/>
  <c r="Y5"/>
  <c r="Z5"/>
  <c r="AA5"/>
  <c r="AB5"/>
  <c r="AC5"/>
  <c r="AD5"/>
  <c r="AE5"/>
  <c r="AF5"/>
  <c r="W6"/>
  <c r="X6"/>
  <c r="Y6"/>
  <c r="Z6"/>
  <c r="AA6"/>
  <c r="AB6"/>
  <c r="AC6"/>
  <c r="AD6"/>
  <c r="AE6"/>
  <c r="AF6"/>
  <c r="W7"/>
  <c r="X7"/>
  <c r="Y7"/>
  <c r="Z7"/>
  <c r="AA7"/>
  <c r="AB7"/>
  <c r="AC7"/>
  <c r="AD7"/>
  <c r="AE7"/>
  <c r="AF7"/>
  <c r="W8"/>
  <c r="X8"/>
  <c r="Y8"/>
  <c r="Z8"/>
  <c r="AA8"/>
  <c r="AB8"/>
  <c r="AC8"/>
  <c r="AD8"/>
  <c r="AE8"/>
  <c r="AF8"/>
  <c r="W9"/>
  <c r="X9"/>
  <c r="Y9"/>
  <c r="Z9"/>
  <c r="AA9"/>
  <c r="AB9"/>
  <c r="AC9"/>
  <c r="AD9"/>
  <c r="AE9"/>
  <c r="AF9"/>
  <c r="W10"/>
  <c r="X10"/>
  <c r="Y10"/>
  <c r="Z10"/>
  <c r="AA10"/>
  <c r="AB10"/>
  <c r="AC10"/>
  <c r="AD10"/>
  <c r="AE10"/>
  <c r="AF10"/>
  <c r="W11"/>
  <c r="X11"/>
  <c r="Y11"/>
  <c r="Z11"/>
  <c r="AA11"/>
  <c r="AB11"/>
  <c r="AC11"/>
  <c r="AD11"/>
  <c r="AE11"/>
  <c r="AF11"/>
  <c r="W12"/>
  <c r="X12"/>
  <c r="Y12"/>
  <c r="Z12"/>
  <c r="AA12"/>
  <c r="AB12"/>
  <c r="AC12"/>
  <c r="AD12"/>
  <c r="AE12"/>
  <c r="AF12"/>
  <c r="W13"/>
  <c r="X13"/>
  <c r="Y13"/>
  <c r="Z13"/>
  <c r="AA13"/>
  <c r="AB13"/>
  <c r="AC13"/>
  <c r="AD13"/>
  <c r="AE13"/>
  <c r="AF13"/>
  <c r="W14"/>
  <c r="X14"/>
  <c r="Y14"/>
  <c r="Z14"/>
  <c r="AA14"/>
  <c r="AB14"/>
  <c r="AC14"/>
  <c r="AD14"/>
  <c r="AE14"/>
  <c r="AF14"/>
  <c r="W15"/>
  <c r="X15"/>
  <c r="Y15"/>
  <c r="Z15"/>
  <c r="AA15"/>
  <c r="AB15"/>
  <c r="AC15"/>
  <c r="AD15"/>
  <c r="AE15"/>
  <c r="AF15"/>
  <c r="W16"/>
  <c r="X16"/>
  <c r="Y16"/>
  <c r="Z16"/>
  <c r="AA16"/>
  <c r="AB16"/>
  <c r="AC16"/>
  <c r="AD16"/>
  <c r="AE16"/>
  <c r="AF16"/>
  <c r="W17"/>
  <c r="X17"/>
  <c r="Y17"/>
  <c r="Z17"/>
  <c r="AA17"/>
  <c r="AB17"/>
  <c r="AC17"/>
  <c r="AD17"/>
  <c r="AE17"/>
  <c r="AF17"/>
  <c r="W18"/>
  <c r="X18"/>
  <c r="Y18"/>
  <c r="Z18"/>
  <c r="AA18"/>
  <c r="AB18"/>
  <c r="AC18"/>
  <c r="AD18"/>
  <c r="AE18"/>
  <c r="AF18"/>
  <c r="W19"/>
  <c r="X19"/>
  <c r="Y19"/>
  <c r="Z19"/>
  <c r="AA19"/>
  <c r="AB19"/>
  <c r="AC19"/>
  <c r="AD19"/>
  <c r="AE19"/>
  <c r="AF19"/>
  <c r="W20"/>
  <c r="X20"/>
  <c r="Y20"/>
  <c r="Z20"/>
  <c r="AA20"/>
  <c r="AB20"/>
  <c r="AC20"/>
  <c r="AD20"/>
  <c r="AE20"/>
  <c r="AF20"/>
  <c r="W21"/>
  <c r="X21"/>
  <c r="Y21"/>
  <c r="Z21"/>
  <c r="AA21"/>
  <c r="AB21"/>
  <c r="AC21"/>
  <c r="AD21"/>
  <c r="AE21"/>
  <c r="AF21"/>
  <c r="W22"/>
  <c r="X22"/>
  <c r="Y22"/>
  <c r="Z22"/>
  <c r="AA22"/>
  <c r="AB22"/>
  <c r="AC22"/>
  <c r="AD22"/>
  <c r="AE22"/>
  <c r="AF22"/>
  <c r="W23"/>
  <c r="X23"/>
  <c r="Y23"/>
  <c r="Z23"/>
  <c r="AA23"/>
  <c r="AB23"/>
  <c r="AC23"/>
  <c r="AD23"/>
  <c r="AE23"/>
  <c r="AF23"/>
  <c r="W24"/>
  <c r="X24"/>
  <c r="Y24"/>
  <c r="Z24"/>
  <c r="AA24"/>
  <c r="AB24"/>
  <c r="AC24"/>
  <c r="AD24"/>
  <c r="AE24"/>
  <c r="AF24"/>
  <c r="W25"/>
  <c r="X25"/>
  <c r="Y25"/>
  <c r="Z25"/>
  <c r="AA25"/>
  <c r="AB25"/>
  <c r="AC25"/>
  <c r="AD25"/>
  <c r="AE25"/>
  <c r="AF25"/>
  <c r="W26"/>
  <c r="X26"/>
  <c r="Y26"/>
  <c r="Z26"/>
  <c r="AA26"/>
  <c r="AB26"/>
  <c r="AC26"/>
  <c r="AD26"/>
  <c r="AE26"/>
  <c r="AF26"/>
  <c r="W27"/>
  <c r="X27"/>
  <c r="Y27"/>
  <c r="Z27"/>
  <c r="AA27"/>
  <c r="AB27"/>
  <c r="AC27"/>
  <c r="AD27"/>
  <c r="AE27"/>
  <c r="AF27"/>
  <c r="W28"/>
  <c r="X28"/>
  <c r="Y28"/>
  <c r="Z28"/>
  <c r="AA28"/>
  <c r="AB28"/>
  <c r="AC28"/>
  <c r="AD28"/>
  <c r="AE28"/>
  <c r="AF28"/>
  <c r="W29"/>
  <c r="X29"/>
  <c r="Y29"/>
  <c r="Z29"/>
  <c r="AA29"/>
  <c r="AB29"/>
  <c r="AC29"/>
  <c r="AD29"/>
  <c r="AE29"/>
  <c r="AF29"/>
  <c r="W30"/>
  <c r="X30"/>
  <c r="Y30"/>
  <c r="Z30"/>
  <c r="AA30"/>
  <c r="AB30"/>
  <c r="AC30"/>
  <c r="AD30"/>
  <c r="AE30"/>
  <c r="AF30"/>
  <c r="W31"/>
  <c r="X31"/>
  <c r="Y31"/>
  <c r="Z31"/>
  <c r="AA31"/>
  <c r="AB31"/>
  <c r="AC31"/>
  <c r="AD31"/>
  <c r="AE31"/>
  <c r="AF31"/>
  <c r="W32"/>
  <c r="X32"/>
  <c r="Y32"/>
  <c r="Z32"/>
  <c r="AA32"/>
  <c r="AB32"/>
  <c r="AC32"/>
  <c r="AD32"/>
  <c r="AE32"/>
  <c r="AF32"/>
  <c r="W33"/>
  <c r="X33"/>
  <c r="Y33"/>
  <c r="Z33"/>
  <c r="AA33"/>
  <c r="AB33"/>
  <c r="AC33"/>
  <c r="AD33"/>
  <c r="AE33"/>
  <c r="AF33"/>
  <c r="W34"/>
  <c r="X34"/>
  <c r="Y34"/>
  <c r="Z34"/>
  <c r="AA34"/>
  <c r="AB34"/>
  <c r="AC34"/>
  <c r="AD34"/>
  <c r="AE34"/>
  <c r="AF34"/>
  <c r="W35"/>
  <c r="X35"/>
  <c r="Y35"/>
  <c r="Z35"/>
  <c r="AA35"/>
  <c r="AB35"/>
  <c r="AC35"/>
  <c r="AD35"/>
  <c r="AE35"/>
  <c r="AF35"/>
  <c r="W36"/>
  <c r="X36"/>
  <c r="Y36"/>
  <c r="Z36"/>
  <c r="AA36"/>
  <c r="AB36"/>
  <c r="AC36"/>
  <c r="AD36"/>
  <c r="AE36"/>
  <c r="AF36"/>
  <c r="W37"/>
  <c r="X37"/>
  <c r="Y37"/>
  <c r="Z37"/>
  <c r="AA37"/>
  <c r="AB37"/>
  <c r="AC37"/>
  <c r="AD37"/>
  <c r="AE37"/>
  <c r="AF37"/>
  <c r="W38"/>
  <c r="X38"/>
  <c r="Y38"/>
  <c r="Z38"/>
  <c r="AA38"/>
  <c r="AB38"/>
  <c r="AC38"/>
  <c r="AD38"/>
  <c r="AE38"/>
  <c r="AF38"/>
  <c r="W39"/>
  <c r="X39"/>
  <c r="Y39"/>
  <c r="Z39"/>
  <c r="AA39"/>
  <c r="AB39"/>
  <c r="AC39"/>
  <c r="AD39"/>
  <c r="AE39"/>
  <c r="AF39"/>
  <c r="W40"/>
  <c r="X40"/>
  <c r="Y40"/>
  <c r="Z40"/>
  <c r="AA40"/>
  <c r="AB40"/>
  <c r="AC40"/>
  <c r="AD40"/>
  <c r="AE40"/>
  <c r="AF40"/>
  <c r="W41"/>
  <c r="X41"/>
  <c r="Y41"/>
  <c r="Z41"/>
  <c r="AA41"/>
  <c r="AB41"/>
  <c r="AC41"/>
  <c r="AD41"/>
  <c r="AE41"/>
  <c r="AF41"/>
  <c r="W42"/>
  <c r="X42"/>
  <c r="Y42"/>
  <c r="Z42"/>
  <c r="AA42"/>
  <c r="AB42"/>
  <c r="AC42"/>
  <c r="AD42"/>
  <c r="AE42"/>
  <c r="AF42"/>
  <c r="W43"/>
  <c r="X43"/>
  <c r="Y43"/>
  <c r="Z43"/>
  <c r="AA43"/>
  <c r="AB43"/>
  <c r="AC43"/>
  <c r="AD43"/>
  <c r="AE43"/>
  <c r="AF43"/>
  <c r="W44"/>
  <c r="X44"/>
  <c r="Y44"/>
  <c r="Z44"/>
  <c r="AA44"/>
  <c r="AB44"/>
  <c r="AC44"/>
  <c r="AD44"/>
  <c r="AE44"/>
  <c r="AF44"/>
  <c r="W45"/>
  <c r="X45"/>
  <c r="Y45"/>
  <c r="Z45"/>
  <c r="AA45"/>
  <c r="AB45"/>
  <c r="AC45"/>
  <c r="AD45"/>
  <c r="AE45"/>
  <c r="AF45"/>
  <c r="W46"/>
  <c r="X46"/>
  <c r="Y46"/>
  <c r="Z46"/>
  <c r="AA46"/>
  <c r="AB46"/>
  <c r="AC46"/>
  <c r="AD46"/>
  <c r="AE46"/>
  <c r="AF46"/>
  <c r="W47"/>
  <c r="X47"/>
  <c r="Y47"/>
  <c r="Z47"/>
  <c r="AA47"/>
  <c r="AB47"/>
  <c r="AC47"/>
  <c r="AD47"/>
  <c r="AE47"/>
  <c r="AF47"/>
  <c r="W48"/>
  <c r="X48"/>
  <c r="Y48"/>
  <c r="Z48"/>
  <c r="AA48"/>
  <c r="AB48"/>
  <c r="AC48"/>
  <c r="AD48"/>
  <c r="AE48"/>
  <c r="AF48"/>
  <c r="W49"/>
  <c r="X49"/>
  <c r="Y49"/>
  <c r="Z49"/>
  <c r="AA49"/>
  <c r="AB49"/>
  <c r="AC49"/>
  <c r="AD49"/>
  <c r="AE49"/>
  <c r="AF49"/>
  <c r="W50"/>
  <c r="X50"/>
  <c r="Y50"/>
  <c r="Z50"/>
  <c r="AA50"/>
  <c r="AB50"/>
  <c r="AC50"/>
  <c r="AD50"/>
  <c r="AE50"/>
  <c r="AF50"/>
  <c r="W51"/>
  <c r="X51"/>
  <c r="Y51"/>
  <c r="Z51"/>
  <c r="AA51"/>
  <c r="AB51"/>
  <c r="AC51"/>
  <c r="AD51"/>
  <c r="AE51"/>
  <c r="AF51"/>
  <c r="W52"/>
  <c r="X52"/>
  <c r="Y52"/>
  <c r="Z52"/>
  <c r="AA52"/>
  <c r="AB52"/>
  <c r="AC52"/>
  <c r="AD52"/>
  <c r="AE52"/>
  <c r="AF52"/>
  <c r="W53"/>
  <c r="X53"/>
  <c r="Y53"/>
  <c r="Z53"/>
  <c r="AA53"/>
  <c r="AB53"/>
  <c r="AC53"/>
  <c r="AD53"/>
  <c r="AE53"/>
  <c r="AF53"/>
  <c r="W54"/>
  <c r="X54"/>
  <c r="Y54"/>
  <c r="Z54"/>
  <c r="AA54"/>
  <c r="AB54"/>
  <c r="AC54"/>
  <c r="AD54"/>
  <c r="AE54"/>
  <c r="AF54"/>
  <c r="W55"/>
  <c r="X55"/>
  <c r="Y55"/>
  <c r="Z55"/>
  <c r="AA55"/>
  <c r="AB55"/>
  <c r="AC55"/>
  <c r="AD55"/>
  <c r="AE55"/>
  <c r="AF55"/>
  <c r="W56"/>
  <c r="X56"/>
  <c r="Y56"/>
  <c r="Z56"/>
  <c r="AA56"/>
  <c r="AB56"/>
  <c r="AC56"/>
  <c r="AD56"/>
  <c r="AE56"/>
  <c r="AF56"/>
  <c r="W57"/>
  <c r="X57"/>
  <c r="Y57"/>
  <c r="Z57"/>
  <c r="AA57"/>
  <c r="AB57"/>
  <c r="AC57"/>
  <c r="AD57"/>
  <c r="AE57"/>
  <c r="AF57"/>
  <c r="W58"/>
  <c r="X58"/>
  <c r="Y58"/>
  <c r="Z58"/>
  <c r="AA58"/>
  <c r="AB58"/>
  <c r="AC58"/>
  <c r="AD58"/>
  <c r="AE58"/>
  <c r="AF58"/>
  <c r="W59"/>
  <c r="X59"/>
  <c r="Y59"/>
  <c r="Z59"/>
  <c r="AA59"/>
  <c r="AB59"/>
  <c r="AC59"/>
  <c r="AD59"/>
  <c r="AE59"/>
  <c r="AF59"/>
  <c r="W60"/>
  <c r="X60"/>
  <c r="Y60"/>
  <c r="Z60"/>
  <c r="AA60"/>
  <c r="AB60"/>
  <c r="AC60"/>
  <c r="AD60"/>
  <c r="AE60"/>
  <c r="AF60"/>
  <c r="W61"/>
  <c r="X61"/>
  <c r="Y61"/>
  <c r="Z61"/>
  <c r="AA61"/>
  <c r="AB61"/>
  <c r="AC61"/>
  <c r="AD61"/>
  <c r="AE61"/>
  <c r="AF61"/>
  <c r="W62"/>
  <c r="X62"/>
  <c r="Y62"/>
  <c r="Z62"/>
  <c r="AA62"/>
  <c r="AB62"/>
  <c r="AC62"/>
  <c r="AD62"/>
  <c r="AE62"/>
  <c r="AF62"/>
  <c r="W63"/>
  <c r="X63"/>
  <c r="Y63"/>
  <c r="Z63"/>
  <c r="AA63"/>
  <c r="AB63"/>
  <c r="AC63"/>
  <c r="AD63"/>
  <c r="AE63"/>
  <c r="AF63"/>
  <c r="W64"/>
  <c r="X64"/>
  <c r="Y64"/>
  <c r="Z64"/>
  <c r="AA64"/>
  <c r="AB64"/>
  <c r="AC64"/>
  <c r="AD64"/>
  <c r="AE64"/>
  <c r="AF64"/>
  <c r="W65"/>
  <c r="X65"/>
  <c r="Y65"/>
  <c r="Z65"/>
  <c r="AA65"/>
  <c r="AB65"/>
  <c r="AC65"/>
  <c r="AD65"/>
  <c r="AE65"/>
  <c r="AF65"/>
  <c r="W66"/>
  <c r="X66"/>
  <c r="Y66"/>
  <c r="Z66"/>
  <c r="AA66"/>
  <c r="AB66"/>
  <c r="AC66"/>
  <c r="AD66"/>
  <c r="AE66"/>
  <c r="AF66"/>
  <c r="W67"/>
  <c r="X67"/>
  <c r="Y67"/>
  <c r="Z67"/>
  <c r="AA67"/>
  <c r="AB67"/>
  <c r="AC67"/>
  <c r="AD67"/>
  <c r="AE67"/>
  <c r="AF67"/>
  <c r="W68"/>
  <c r="X68"/>
  <c r="Y68"/>
  <c r="Z68"/>
  <c r="AA68"/>
  <c r="AB68"/>
  <c r="AC68"/>
  <c r="AD68"/>
  <c r="AE68"/>
  <c r="AF68"/>
  <c r="W69"/>
  <c r="X69"/>
  <c r="Y69"/>
  <c r="Z69"/>
  <c r="AA69"/>
  <c r="AB69"/>
  <c r="AC69"/>
  <c r="AD69"/>
  <c r="AE69"/>
  <c r="AF69"/>
  <c r="W70"/>
  <c r="X70"/>
  <c r="Y70"/>
  <c r="Z70"/>
  <c r="AA70"/>
  <c r="AB70"/>
  <c r="AC70"/>
  <c r="AD70"/>
  <c r="AE70"/>
  <c r="AF70"/>
  <c r="W71"/>
  <c r="X71"/>
  <c r="Y71"/>
  <c r="Z71"/>
  <c r="AA71"/>
  <c r="AB71"/>
  <c r="AC71"/>
  <c r="AD71"/>
  <c r="AE71"/>
  <c r="AF71"/>
  <c r="W72"/>
  <c r="X72"/>
  <c r="Y72"/>
  <c r="Z72"/>
  <c r="AA72"/>
  <c r="AB72"/>
  <c r="AC72"/>
  <c r="AD72"/>
  <c r="AE72"/>
  <c r="AF72"/>
  <c r="W73"/>
  <c r="X73"/>
  <c r="Y73"/>
  <c r="Z73"/>
  <c r="AA73"/>
  <c r="AB73"/>
  <c r="AC73"/>
  <c r="AD73"/>
  <c r="AE73"/>
  <c r="AF73"/>
  <c r="W74"/>
  <c r="X74"/>
  <c r="Y74"/>
  <c r="Z74"/>
  <c r="AA74"/>
  <c r="AB74"/>
  <c r="AC74"/>
  <c r="AD74"/>
  <c r="AE74"/>
  <c r="AF74"/>
  <c r="W75"/>
  <c r="X75"/>
  <c r="Y75"/>
  <c r="Z75"/>
  <c r="AA75"/>
  <c r="AB75"/>
  <c r="AC75"/>
  <c r="AD75"/>
  <c r="AE75"/>
  <c r="AF75"/>
  <c r="W76"/>
  <c r="X76"/>
  <c r="Y76"/>
  <c r="Z76"/>
  <c r="AA76"/>
  <c r="AB76"/>
  <c r="AC76"/>
  <c r="AD76"/>
  <c r="AE76"/>
  <c r="AF76"/>
  <c r="W77"/>
  <c r="X77"/>
  <c r="Y77"/>
  <c r="Z77"/>
  <c r="AA77"/>
  <c r="AB77"/>
  <c r="AC77"/>
  <c r="AD77"/>
  <c r="AE77"/>
  <c r="AF77"/>
  <c r="W78"/>
  <c r="X78"/>
  <c r="Y78"/>
  <c r="Z78"/>
  <c r="AA78"/>
  <c r="AB78"/>
  <c r="AC78"/>
  <c r="AD78"/>
  <c r="AE78"/>
  <c r="AF78"/>
  <c r="W79"/>
  <c r="X79"/>
  <c r="Y79"/>
  <c r="Z79"/>
  <c r="AA79"/>
  <c r="AB79"/>
  <c r="AC79"/>
  <c r="AD79"/>
  <c r="AE79"/>
  <c r="AF79"/>
  <c r="W80"/>
  <c r="X80"/>
  <c r="Y80"/>
  <c r="Z80"/>
  <c r="AA80"/>
  <c r="AB80"/>
  <c r="AC80"/>
  <c r="AD80"/>
  <c r="AE80"/>
  <c r="AF80"/>
  <c r="W81"/>
  <c r="X81"/>
  <c r="Y81"/>
  <c r="Z81"/>
  <c r="AA81"/>
  <c r="AB81"/>
  <c r="AC81"/>
  <c r="AD81"/>
  <c r="AE81"/>
  <c r="AF81"/>
  <c r="W82"/>
  <c r="X82"/>
  <c r="Y82"/>
  <c r="Z82"/>
  <c r="AA82"/>
  <c r="AB82"/>
  <c r="AC82"/>
  <c r="AD82"/>
  <c r="AE82"/>
  <c r="AF82"/>
  <c r="W83"/>
  <c r="X83"/>
  <c r="Y83"/>
  <c r="Z83"/>
  <c r="AA83"/>
  <c r="AB83"/>
  <c r="AC83"/>
  <c r="AD83"/>
  <c r="AE83"/>
  <c r="AF83"/>
  <c r="W84"/>
  <c r="X84"/>
  <c r="Y84"/>
  <c r="Z84"/>
  <c r="AA84"/>
  <c r="AB84"/>
  <c r="AC84"/>
  <c r="AD84"/>
  <c r="AE84"/>
  <c r="AF84"/>
  <c r="W85"/>
  <c r="X85"/>
  <c r="Y85"/>
  <c r="Z85"/>
  <c r="AA85"/>
  <c r="AB85"/>
  <c r="AC85"/>
  <c r="AD85"/>
  <c r="AE85"/>
  <c r="AF85"/>
  <c r="W86"/>
  <c r="X86"/>
  <c r="Y86"/>
  <c r="Z86"/>
  <c r="AA86"/>
  <c r="AB86"/>
  <c r="AC86"/>
  <c r="AD86"/>
  <c r="AE86"/>
  <c r="AF86"/>
  <c r="W87"/>
  <c r="X87"/>
  <c r="Y87"/>
  <c r="Z87"/>
  <c r="AA87"/>
  <c r="AB87"/>
  <c r="AC87"/>
  <c r="AD87"/>
  <c r="AE87"/>
  <c r="AF87"/>
  <c r="W88"/>
  <c r="X88"/>
  <c r="Y88"/>
  <c r="Z88"/>
  <c r="AA88"/>
  <c r="AB88"/>
  <c r="AC88"/>
  <c r="AD88"/>
  <c r="AE88"/>
  <c r="AF88"/>
  <c r="W89"/>
  <c r="X89"/>
  <c r="Y89"/>
  <c r="Z89"/>
  <c r="AA89"/>
  <c r="AB89"/>
  <c r="AC89"/>
  <c r="AD89"/>
  <c r="AE89"/>
  <c r="AF89"/>
  <c r="W90"/>
  <c r="X90"/>
  <c r="Y90"/>
  <c r="Z90"/>
  <c r="AA90"/>
  <c r="AB90"/>
  <c r="AC90"/>
  <c r="AD90"/>
  <c r="AE90"/>
  <c r="AF90"/>
  <c r="W91"/>
  <c r="X91"/>
  <c r="Y91"/>
  <c r="Z91"/>
  <c r="AA91"/>
  <c r="AB91"/>
  <c r="AC91"/>
  <c r="AD91"/>
  <c r="AE91"/>
  <c r="AF91"/>
  <c r="W92"/>
  <c r="X92"/>
  <c r="Y92"/>
  <c r="Z92"/>
  <c r="AA92"/>
  <c r="AB92"/>
  <c r="AC92"/>
  <c r="AD92"/>
  <c r="AE92"/>
  <c r="AF92"/>
  <c r="W93"/>
  <c r="X93"/>
  <c r="Y93"/>
  <c r="Z93"/>
  <c r="AA93"/>
  <c r="AB93"/>
  <c r="AC93"/>
  <c r="AD93"/>
  <c r="AE93"/>
  <c r="AF93"/>
  <c r="W94"/>
  <c r="X94"/>
  <c r="Y94"/>
  <c r="Z94"/>
  <c r="AA94"/>
  <c r="AB94"/>
  <c r="AC94"/>
  <c r="AD94"/>
  <c r="AE94"/>
  <c r="AF94"/>
  <c r="W95"/>
  <c r="X95"/>
  <c r="Y95"/>
  <c r="Z95"/>
  <c r="AA95"/>
  <c r="AB95"/>
  <c r="AC95"/>
  <c r="AD95"/>
  <c r="AE95"/>
  <c r="AF95"/>
  <c r="W96"/>
  <c r="X96"/>
  <c r="Y96"/>
  <c r="Z96"/>
  <c r="AA96"/>
  <c r="AB96"/>
  <c r="AC96"/>
  <c r="AD96"/>
  <c r="AE96"/>
  <c r="AF96"/>
  <c r="W97"/>
  <c r="X97"/>
  <c r="Y97"/>
  <c r="Z97"/>
  <c r="AA97"/>
  <c r="AB97"/>
  <c r="AC97"/>
  <c r="AD97"/>
  <c r="AE97"/>
  <c r="AF97"/>
  <c r="W98"/>
  <c r="X98"/>
  <c r="Y98"/>
  <c r="Z98"/>
  <c r="AA98"/>
  <c r="AB98"/>
  <c r="AC98"/>
  <c r="AD98"/>
  <c r="AE98"/>
  <c r="AF98"/>
  <c r="W99"/>
  <c r="X99"/>
  <c r="Y99"/>
  <c r="Z99"/>
  <c r="AA99"/>
  <c r="AB99"/>
  <c r="AC99"/>
  <c r="AD99"/>
  <c r="AE99"/>
  <c r="AF99"/>
  <c r="W100"/>
  <c r="X100"/>
  <c r="Y100"/>
  <c r="Z100"/>
  <c r="AA100"/>
  <c r="AB100"/>
  <c r="AC100"/>
  <c r="AD100"/>
  <c r="AE100"/>
  <c r="AF100"/>
  <c r="W101"/>
  <c r="X101"/>
  <c r="Y101"/>
  <c r="Z101"/>
  <c r="AA101"/>
  <c r="AB101"/>
  <c r="AC101"/>
  <c r="AD101"/>
  <c r="AE101"/>
  <c r="AF101"/>
  <c r="W102"/>
  <c r="X102"/>
  <c r="Y102"/>
  <c r="Z102"/>
  <c r="AA102"/>
  <c r="AB102"/>
  <c r="AC102"/>
  <c r="AD102"/>
  <c r="AE102"/>
  <c r="AF102"/>
  <c r="W103"/>
  <c r="X103"/>
  <c r="Y103"/>
  <c r="Z103"/>
  <c r="AA103"/>
  <c r="AB103"/>
  <c r="AC103"/>
  <c r="AD103"/>
  <c r="AE103"/>
  <c r="AF103"/>
  <c r="W104"/>
  <c r="X104"/>
  <c r="Y104"/>
  <c r="Z104"/>
  <c r="AA104"/>
  <c r="AB104"/>
  <c r="AC104"/>
  <c r="AD104"/>
  <c r="AE104"/>
  <c r="AF104"/>
  <c r="W105"/>
  <c r="X5" i="7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</calcChain>
</file>

<file path=xl/sharedStrings.xml><?xml version="1.0" encoding="utf-8"?>
<sst xmlns="http://schemas.openxmlformats.org/spreadsheetml/2006/main" count="3158" uniqueCount="693">
  <si>
    <t>Month</t>
  </si>
  <si>
    <t>Year To Date</t>
  </si>
  <si>
    <t>Annual Forecast Movements</t>
  </si>
  <si>
    <t>Business Owner by Department</t>
  </si>
  <si>
    <t>IT Owner by Department</t>
  </si>
  <si>
    <t>Cost Centre</t>
  </si>
  <si>
    <t>Board Grouping</t>
  </si>
  <si>
    <t>Project Code</t>
  </si>
  <si>
    <t>Project Name</t>
  </si>
  <si>
    <t>ID</t>
  </si>
  <si>
    <t>Quadrant</t>
  </si>
  <si>
    <t>Baseline Forecast
2011-12</t>
  </si>
  <si>
    <t>Total Approval 2011/12</t>
  </si>
  <si>
    <t>Actual</t>
  </si>
  <si>
    <t>Baseline Forecast</t>
  </si>
  <si>
    <t>Variance 
B-A</t>
  </si>
  <si>
    <t>Total Approved 11/12 
but Not Spent</t>
  </si>
  <si>
    <t>V2</t>
  </si>
  <si>
    <t>V3</t>
  </si>
  <si>
    <t>Comments</t>
  </si>
  <si>
    <t>Co. Sec</t>
  </si>
  <si>
    <t>CSPI</t>
  </si>
  <si>
    <t>Facilities and Control Room</t>
  </si>
  <si>
    <t>FACBLDIN01</t>
  </si>
  <si>
    <t>General - Property / Building infrastructure</t>
  </si>
  <si>
    <t>QC</t>
  </si>
  <si>
    <t>FACMFEXT01</t>
  </si>
  <si>
    <t>Mansfield - external facility upgrade</t>
  </si>
  <si>
    <t>FACMFINT01</t>
  </si>
  <si>
    <t>Mansfield - internal upgrade</t>
  </si>
  <si>
    <t>FACMFSAM01</t>
  </si>
  <si>
    <t>Mansfield - staff amenities</t>
  </si>
  <si>
    <t>FACMLACM01</t>
  </si>
  <si>
    <t>Melbourne - occupancy accomodation upgrade</t>
  </si>
  <si>
    <t>FACNWACM01</t>
  </si>
  <si>
    <t>Norwest - occupancy accomodation upgrade</t>
  </si>
  <si>
    <t>FACNWACS01</t>
  </si>
  <si>
    <t>Norwest - access upgrade</t>
  </si>
  <si>
    <t>QD</t>
  </si>
  <si>
    <t>FACNWINT01</t>
  </si>
  <si>
    <t>Norwest - internal upgrade</t>
  </si>
  <si>
    <t>FACOFFEQ01</t>
  </si>
  <si>
    <t>General - office equipment</t>
  </si>
  <si>
    <t>FACSYREL01</t>
  </si>
  <si>
    <t>Office relocation - Sydney</t>
  </si>
  <si>
    <t>QB</t>
  </si>
  <si>
    <t>11FACD01</t>
  </si>
  <si>
    <t>Adelaide office relocation and fit out</t>
  </si>
  <si>
    <t>Unbudget</t>
  </si>
  <si>
    <t>FBS</t>
  </si>
  <si>
    <t>FBIT</t>
  </si>
  <si>
    <t>Business System</t>
  </si>
  <si>
    <t>BUSIPOSY01</t>
  </si>
  <si>
    <t>Enhancements to Invoice/Purchasing System (IPOS)</t>
  </si>
  <si>
    <t>11BUSK02</t>
  </si>
  <si>
    <t>CISCO TMS with Outlook integration</t>
  </si>
  <si>
    <t>11BUSK03</t>
  </si>
  <si>
    <t>Collaboration project server Mansfield</t>
  </si>
  <si>
    <t>FACWHTBD01</t>
  </si>
  <si>
    <t>Interactive Whiteboards</t>
  </si>
  <si>
    <t>project is in pending. PM is Haresh.</t>
  </si>
  <si>
    <t>Network</t>
  </si>
  <si>
    <t>11NETB04</t>
  </si>
  <si>
    <t>Office Switches</t>
  </si>
  <si>
    <t>11NETB05</t>
  </si>
  <si>
    <t>Norwest VOIP</t>
  </si>
  <si>
    <t>PCs &amp; Peripherals</t>
  </si>
  <si>
    <t>11PCPA05</t>
  </si>
  <si>
    <t>Q4 PCs &amp; LCDs upgrade</t>
  </si>
  <si>
    <t>11PCPB04</t>
  </si>
  <si>
    <t>Qter 4 Laptop Trial products</t>
  </si>
  <si>
    <t>11PCPB05</t>
  </si>
  <si>
    <t>Q4 Laptop upgrade</t>
  </si>
  <si>
    <t>Security/Monitoring</t>
  </si>
  <si>
    <t>SECENCRY01</t>
  </si>
  <si>
    <t>Security - laptop  &amp; Email Encryption</t>
  </si>
  <si>
    <t>Project commenced in Oct.</t>
  </si>
  <si>
    <t>SECTPAPP01</t>
  </si>
  <si>
    <t>Security - Third party Application patching</t>
  </si>
  <si>
    <t>SECTPAPP02</t>
  </si>
  <si>
    <t>EminentWare</t>
  </si>
  <si>
    <t>Projected completed in Oct. awaiting for invoice.</t>
  </si>
  <si>
    <t>FBBF</t>
  </si>
  <si>
    <t>STTM (QLD)</t>
  </si>
  <si>
    <t>11STINT</t>
  </si>
  <si>
    <t>STTM  - capitalised interest on debt</t>
  </si>
  <si>
    <t>QA</t>
  </si>
  <si>
    <t>STTM (NSW &amp;SA)</t>
  </si>
  <si>
    <t>IMT</t>
  </si>
  <si>
    <t>ITEO</t>
  </si>
  <si>
    <t>BUSCHMSY01</t>
  </si>
  <si>
    <t>11.072 Change Management System</t>
  </si>
  <si>
    <t>BUSINFRA01</t>
  </si>
  <si>
    <t>11.073 Infra Licenses</t>
  </si>
  <si>
    <t>ITRS</t>
  </si>
  <si>
    <t>FACCMPWK01</t>
  </si>
  <si>
    <t>11.038 Computer Room works</t>
  </si>
  <si>
    <t>10FACD01</t>
  </si>
  <si>
    <t>Additional Fuel &amp; Water for Mansfield</t>
  </si>
  <si>
    <t>10FACE01</t>
  </si>
  <si>
    <t>Video Wall for NOR (Jun 10 ) and MAN (Oct 10)</t>
  </si>
  <si>
    <t>11FACB02</t>
  </si>
  <si>
    <t>Power Distribution Boards</t>
  </si>
  <si>
    <t>Gas B2B</t>
  </si>
  <si>
    <t>GASB2BHW01</t>
  </si>
  <si>
    <t>11.078 Gas B2B Hardware</t>
  </si>
  <si>
    <t>ITGA</t>
  </si>
  <si>
    <t>GASHUBMG01</t>
  </si>
  <si>
    <t>10.005 Gas Hub Migration 7.1</t>
  </si>
  <si>
    <t>Labour</t>
  </si>
  <si>
    <t>GASVISAM01</t>
  </si>
  <si>
    <t>10.006 VISA migration 7.1</t>
  </si>
  <si>
    <t>MMS</t>
  </si>
  <si>
    <t>MMSHWUPG01</t>
  </si>
  <si>
    <t>11.067 MMS Hardware Upgrades (Electricity)</t>
  </si>
  <si>
    <t>MMSHWUPG02</t>
  </si>
  <si>
    <t>Participant server for MSATS and MMS.</t>
  </si>
  <si>
    <t>MMSHWUPG03</t>
  </si>
  <si>
    <t>Replacement EOL MMS Pre-Prod application servers w/t a virtualisation solution</t>
  </si>
  <si>
    <t>MMSORACL01</t>
  </si>
  <si>
    <t>11.070 Oracle Licenses - MMS</t>
  </si>
  <si>
    <t>ITED</t>
  </si>
  <si>
    <t>MMSWEBCM01</t>
  </si>
  <si>
    <t>11.065 NEM MMS Web Browser Compliance</t>
  </si>
  <si>
    <t>ITTS</t>
  </si>
  <si>
    <t>NETINTAC01</t>
  </si>
  <si>
    <t>11.121 Internet access upgrades</t>
  </si>
  <si>
    <t>NETLNKVM01</t>
  </si>
  <si>
    <t>11.107 Data Centre LAN &amp; KVM infrastructure</t>
  </si>
  <si>
    <t>NETLNKVM02</t>
  </si>
  <si>
    <t>Advanced services licences for the Mansfield Nexus Switches</t>
  </si>
  <si>
    <t>NETNWSMM01</t>
  </si>
  <si>
    <t>11.102 Enhance Network Services monitoring &amp; mgmt</t>
  </si>
  <si>
    <t>NETVOICE01</t>
  </si>
  <si>
    <t>11.117 Voice Infrastructure upgrades</t>
  </si>
  <si>
    <t>NETCOMMS01</t>
  </si>
  <si>
    <t>Data Communcations</t>
  </si>
  <si>
    <t>General tele comm project code. No quadrant</t>
  </si>
  <si>
    <t>11NETA05</t>
  </si>
  <si>
    <t>Advanced services licence for Nor Nexus switches</t>
  </si>
  <si>
    <t>11NETG01</t>
  </si>
  <si>
    <t>NICE voice recorders for Mfld &amp; Norw ctl room</t>
  </si>
  <si>
    <t>11NETA03</t>
  </si>
  <si>
    <t>NAC Servers for Melbourne</t>
  </si>
  <si>
    <t>Retail Market Electricity</t>
  </si>
  <si>
    <t>RMEMAY1201</t>
  </si>
  <si>
    <t>Internal Labour Capitalised May release</t>
  </si>
  <si>
    <t>RMEMSAHW01</t>
  </si>
  <si>
    <t>11.068 MSATS Hardware Upgrades Electricity</t>
  </si>
  <si>
    <t>RMEMSAHW02</t>
  </si>
  <si>
    <t>Replace MSATS participant servers</t>
  </si>
  <si>
    <t>RMENECFE01</t>
  </si>
  <si>
    <t>NECF Enhancement</t>
  </si>
  <si>
    <t>new</t>
  </si>
  <si>
    <t>RMENOV1101</t>
  </si>
  <si>
    <t>Internal Labour Capitalised Nov Release</t>
  </si>
  <si>
    <t>RMEORACL01</t>
  </si>
  <si>
    <t>11.069 Oracle Licenses - FRC</t>
  </si>
  <si>
    <t>Retail Market Gas</t>
  </si>
  <si>
    <t>RMGCATSD01</t>
  </si>
  <si>
    <t>11.031 CATS Separation from Data Warehouse</t>
  </si>
  <si>
    <t>RMGHWUPG01</t>
  </si>
  <si>
    <t>11.076 VICGAS Retail Hardware Upgrades</t>
  </si>
  <si>
    <t>RMGHWUPG02</t>
  </si>
  <si>
    <t>Replace end of life  Vic Gas Retail ESX Dev Server</t>
  </si>
  <si>
    <t>SECACCSV01</t>
  </si>
  <si>
    <t>11.115 Refresh Access Security Servers</t>
  </si>
  <si>
    <t>ITSS</t>
  </si>
  <si>
    <t>SECADCFM01</t>
  </si>
  <si>
    <t>11.088 AD Config Monitoring</t>
  </si>
  <si>
    <t>Timing - expect to commence Oct 11, end Dec 11</t>
  </si>
  <si>
    <t>SECCODTL01</t>
  </si>
  <si>
    <t>11.094 Secure coding toolset expansion</t>
  </si>
  <si>
    <t>Timing . Expect to commence April 12</t>
  </si>
  <si>
    <t>SECDVRNR01</t>
  </si>
  <si>
    <t>11.055 Replace DVR and CCTV controls at Norwest</t>
  </si>
  <si>
    <t>SECFWNWS01</t>
  </si>
  <si>
    <t>11.105 Firewalls and Network security</t>
  </si>
  <si>
    <t>SECIDACS01</t>
  </si>
  <si>
    <t>11.093 Identity and Access Management</t>
  </si>
  <si>
    <t>SECIDSVR01</t>
  </si>
  <si>
    <t>11.090 IDS Virtualisation Coverage</t>
  </si>
  <si>
    <t>Timing . Expect to commence Oct 11</t>
  </si>
  <si>
    <t>SECIDSVR02</t>
  </si>
  <si>
    <t>Copper network transceivers for IDS Coverage</t>
  </si>
  <si>
    <t>SECINEVM01</t>
  </si>
  <si>
    <t>11.087 Security Information &amp; Event Management</t>
  </si>
  <si>
    <t>Timing . Expect to commence Jan 12</t>
  </si>
  <si>
    <t>SECISOLA01</t>
  </si>
  <si>
    <t>11.089 Isolation - Terminal + Strong Auth</t>
  </si>
  <si>
    <t>Timing . Expect to commence Nov 11</t>
  </si>
  <si>
    <t>SECMKNTA01</t>
  </si>
  <si>
    <t>11.110 Marketnet access upgrades</t>
  </si>
  <si>
    <t>SECMKNTA02</t>
  </si>
  <si>
    <t>Market net POP routers</t>
  </si>
  <si>
    <t>SECMKNTS01</t>
  </si>
  <si>
    <t>11.123 Marketnet Security Upgrades</t>
  </si>
  <si>
    <t>Timing. Expect to commence Feb 11-Apr 11.</t>
  </si>
  <si>
    <t>SECNWSEC01</t>
  </si>
  <si>
    <t>11.091 Network Security - full packet capture</t>
  </si>
  <si>
    <t>SECWEBAS01</t>
  </si>
  <si>
    <t>10.002 Web Apps security review and remediation</t>
  </si>
  <si>
    <t>SECWEBFW01</t>
  </si>
  <si>
    <t>11.095 Web application firewall</t>
  </si>
  <si>
    <t>STTHWUPG01</t>
  </si>
  <si>
    <t>11.077 STTM Hardware upgrades</t>
  </si>
  <si>
    <t>Wholesale Market Electricity</t>
  </si>
  <si>
    <t>WMECERSV01</t>
  </si>
  <si>
    <t>11.074 Certificate Server</t>
  </si>
  <si>
    <t>WMEDCPUG01</t>
  </si>
  <si>
    <t>11.041 Data Centre plant upgrades (Mech and Elec)</t>
  </si>
  <si>
    <t>WMEEMSHW01</t>
  </si>
  <si>
    <t>11.039 EMS/DTS Hardware Upgrades (electricity)</t>
  </si>
  <si>
    <t>WMEEMSHW02</t>
  </si>
  <si>
    <t>NEM simulator servers*4</t>
  </si>
  <si>
    <t>WMEEMSHW03</t>
  </si>
  <si>
    <t>Additional EMS licensing due to system expansion</t>
  </si>
  <si>
    <t>WMEETERS01</t>
  </si>
  <si>
    <t>11.036 eterraSource</t>
  </si>
  <si>
    <t>WMELICTL01</t>
  </si>
  <si>
    <t>Licenses and Tools</t>
  </si>
  <si>
    <t>WMEMAY1201</t>
  </si>
  <si>
    <t>WMEMLFIM01</t>
  </si>
  <si>
    <t>marginal loss factor improvements</t>
  </si>
  <si>
    <t>WMENECFE01</t>
  </si>
  <si>
    <t>WMENOV1101</t>
  </si>
  <si>
    <t>11WMEC02</t>
  </si>
  <si>
    <t>Demand Forecasting test resources</t>
  </si>
  <si>
    <t>11WMEC01</t>
  </si>
  <si>
    <t>Demand Forecasting System</t>
  </si>
  <si>
    <t>WMEPIUPG01</t>
  </si>
  <si>
    <t>11.050 PI Upgrade / Tags / licences (Elec)</t>
  </si>
  <si>
    <t>WMEPIUPG02</t>
  </si>
  <si>
    <t>Additional PI interface licences</t>
  </si>
  <si>
    <t>WMESIMUL01</t>
  </si>
  <si>
    <t>11.048 NEM Simulator</t>
  </si>
  <si>
    <t>WMESVMON01</t>
  </si>
  <si>
    <t>11.044 Server Configuration Monitoring</t>
  </si>
  <si>
    <t>Wholesale Market Gas</t>
  </si>
  <si>
    <t>WMGHWUPG01</t>
  </si>
  <si>
    <t>11.075 VICGAS Wholesale Hardware Upgrades</t>
  </si>
  <si>
    <t>Exp deferred. ITEO is seeking best quotation and expects approval on the relevant purhcases in Oct.</t>
  </si>
  <si>
    <t>WMGPIUPG01</t>
  </si>
  <si>
    <t>11.051 PI Upgrade / Tags / licences (Gas)</t>
  </si>
  <si>
    <t>WMGSCDHW01</t>
  </si>
  <si>
    <t>11.040 SCADA Hardware Upgrades (gas)</t>
  </si>
  <si>
    <t>Exp deferred, expect to incur later this FY. Potential savings for long-term due to a pending Board approval 'Procurement strategy', esp on "Gas SCADA replacement systems". Budget was done under 'system replacement' strategy but will be an 'integration with Alstorm system' under new strategy. Est $0.5M savgins in total.</t>
  </si>
  <si>
    <t>WMGSCDRP01</t>
  </si>
  <si>
    <t>Gas SCADA1 and 4 replacement project</t>
  </si>
  <si>
    <t>WMGVIRCR01</t>
  </si>
  <si>
    <t>11.052 Virtual Control Room (VDI) for gas</t>
  </si>
  <si>
    <t>Market Performance</t>
  </si>
  <si>
    <t>Other</t>
  </si>
  <si>
    <t>OTHBBDWA01</t>
  </si>
  <si>
    <t>11.028 BB WA</t>
  </si>
  <si>
    <t>OTHBBHUB01</t>
  </si>
  <si>
    <t>11.027 BB - STTM Hub alignment</t>
  </si>
  <si>
    <t>RMGGRMBS01</t>
  </si>
  <si>
    <t>11.080 GRMBS application changes</t>
  </si>
  <si>
    <t>RMGLOGIC01</t>
  </si>
  <si>
    <t>11.012 Logica contract</t>
  </si>
  <si>
    <t>RMGMAR1201</t>
  </si>
  <si>
    <t>11.058 Mar 2012 release - Build 30 Retail Gas</t>
  </si>
  <si>
    <t>RMGMKNET01</t>
  </si>
  <si>
    <t>11.015 MarketNet - Gashub conversion</t>
  </si>
  <si>
    <t>RMGNODTS01</t>
  </si>
  <si>
    <t>11.017 Non DTS software</t>
  </si>
  <si>
    <t>RMGRNPTS01</t>
  </si>
  <si>
    <t>11.062 ROLR Non-PTS</t>
  </si>
  <si>
    <t>RMGSEP1101</t>
  </si>
  <si>
    <t>11.056 Sep 2011 release - Build 29 Retail Gas</t>
  </si>
  <si>
    <t>STTCR12301</t>
  </si>
  <si>
    <t>11.026 STTM CR123</t>
  </si>
  <si>
    <t>STTMAR1201</t>
  </si>
  <si>
    <t>11.060 Mar 2012 release - Build 30 STTM</t>
  </si>
  <si>
    <t>STTPIPED01</t>
  </si>
  <si>
    <t>11.025 STTM Pipeline data validation</t>
  </si>
  <si>
    <t>STTSEP1101</t>
  </si>
  <si>
    <t>11.059 Sep 2011 release - Build 29 STTM</t>
  </si>
  <si>
    <t>WMECIRAB01</t>
  </si>
  <si>
    <t>11.013 CI/RAB software upgrades</t>
  </si>
  <si>
    <t>WMGALAUT01</t>
  </si>
  <si>
    <t>11.005 Allocation automation</t>
  </si>
  <si>
    <t>WMGMDAUG01</t>
  </si>
  <si>
    <t>11.004 MDA upgrade</t>
  </si>
  <si>
    <t>WMGSEP1101</t>
  </si>
  <si>
    <t>11.001 Sep 2011 release - Build 29 Wholesale Gas</t>
  </si>
  <si>
    <t>Planning</t>
  </si>
  <si>
    <t>OTHBCDEV01</t>
  </si>
  <si>
    <t>Base Case Development - Implementation Phase 1</t>
  </si>
  <si>
    <t>OTHIMAGE01</t>
  </si>
  <si>
    <t>11.023 Image (one stop shop) Stage 2</t>
  </si>
  <si>
    <t>OTHIMAGE02</t>
  </si>
  <si>
    <t>Business analysis for IMAGE 2</t>
  </si>
  <si>
    <t>OTHNTNDP01</t>
  </si>
  <si>
    <t>11.034 NTNDP Database Development</t>
  </si>
  <si>
    <t>WMEGMBEX01</t>
  </si>
  <si>
    <t>11.082 - Graphic Model Builder expansion</t>
  </si>
  <si>
    <t>WMEMAR1201</t>
  </si>
  <si>
    <t>OPDMS March 2012 release</t>
  </si>
  <si>
    <t>WMEPLSWT01</t>
  </si>
  <si>
    <t>11.054 Planning software and tools</t>
  </si>
  <si>
    <t>WMEPSSEC01</t>
  </si>
  <si>
    <t>11.086 - PSS/E Consolidation</t>
  </si>
  <si>
    <t>WMEPSSED01</t>
  </si>
  <si>
    <t>11.053 PSSE network dongles</t>
  </si>
  <si>
    <t>WMEPSSEH01</t>
  </si>
  <si>
    <t>11.083 - PSS/E Harmonics package</t>
  </si>
  <si>
    <t>WMESEP1101</t>
  </si>
  <si>
    <t>OPDMS September 2011 Release</t>
  </si>
  <si>
    <t>WMEWFMDL01</t>
  </si>
  <si>
    <t>11.006 OPDMS Windfarm models</t>
  </si>
  <si>
    <t>WMGGSDMS01</t>
  </si>
  <si>
    <t>Gas DMS</t>
  </si>
  <si>
    <t>PLMM</t>
  </si>
  <si>
    <t>OTHGSCAL01</t>
  </si>
  <si>
    <t>Gas Supply Demand Calculator</t>
  </si>
  <si>
    <t>Magnus expects to Opex it in rolling forecast.</t>
  </si>
  <si>
    <t>PLNA</t>
  </si>
  <si>
    <t>Servers, Storage &amp; Licences</t>
  </si>
  <si>
    <t>11SSLH01</t>
  </si>
  <si>
    <t>Price Book  - Success Enterprise</t>
  </si>
  <si>
    <t>PLNM</t>
  </si>
  <si>
    <t>WMEMUDPK01</t>
  </si>
  <si>
    <t>Mudpack encryption</t>
  </si>
  <si>
    <t>Strategic Projects</t>
  </si>
  <si>
    <t>11STTA01</t>
  </si>
  <si>
    <t>STTM Day '2' builds - Non Labour</t>
  </si>
  <si>
    <t>SPSM</t>
  </si>
  <si>
    <t>OTHLABCP01</t>
  </si>
  <si>
    <t>Internal Labour Capitalised (NSM)</t>
  </si>
  <si>
    <t>SPST</t>
  </si>
  <si>
    <t>STTLABCP01</t>
  </si>
  <si>
    <t>Internal Labour Capitalised</t>
  </si>
  <si>
    <t>STTQLDHW01</t>
  </si>
  <si>
    <t>STTM Qld - HW</t>
  </si>
  <si>
    <t>STLEG</t>
  </si>
  <si>
    <t>STTM - Legal</t>
  </si>
  <si>
    <t>STPJW</t>
  </si>
  <si>
    <t>STTM - Project wide</t>
  </si>
  <si>
    <t>STMKR</t>
  </si>
  <si>
    <t>STTM - Market Readiness</t>
  </si>
  <si>
    <t>STMKS</t>
  </si>
  <si>
    <t>STTM - Market systems</t>
  </si>
  <si>
    <t>STMKO</t>
  </si>
  <si>
    <t>STTM - Market operator</t>
  </si>
  <si>
    <t>11STLEG</t>
  </si>
  <si>
    <t>11STMKD</t>
  </si>
  <si>
    <t>STTM - Market Design</t>
  </si>
  <si>
    <t>11STMKS</t>
  </si>
  <si>
    <t>STTM - Market Systems</t>
  </si>
  <si>
    <t>11STPJW</t>
  </si>
  <si>
    <t>STTM - Project Wide</t>
  </si>
  <si>
    <t>%ST%</t>
  </si>
  <si>
    <t>STTM -internal labour capitalisation</t>
  </si>
  <si>
    <t>Systems Operations</t>
  </si>
  <si>
    <t>FACCNRWK01</t>
  </si>
  <si>
    <t>11.046 Control Room works</t>
  </si>
  <si>
    <t>MMSLGCON01</t>
  </si>
  <si>
    <t>11.064 NEM MMS Legacy Application Conversion</t>
  </si>
  <si>
    <t>MMSMAY1201</t>
  </si>
  <si>
    <t>11.019 NEM Wholesale MMS May 2012 Release</t>
  </si>
  <si>
    <t>MMSMAY1202</t>
  </si>
  <si>
    <t>IES for NEMDE certification for May release</t>
  </si>
  <si>
    <t>MMSNOV1101</t>
  </si>
  <si>
    <t>11.020 NEM Wholesale MMS Nov 2011 Release</t>
  </si>
  <si>
    <t>MMSNOV1102</t>
  </si>
  <si>
    <t>Short-term contractors*2 (MMS Nov release)</t>
  </si>
  <si>
    <t>MMSNOV1103</t>
  </si>
  <si>
    <t>MDE certification (MMS Nov Release)</t>
  </si>
  <si>
    <t>MMSNOV1104</t>
  </si>
  <si>
    <t>Data Model/PdrLoader Config Test (MMS Nov release)</t>
  </si>
  <si>
    <t>NETCRPHC01</t>
  </si>
  <si>
    <t>11.047 Control Room phone console upgrade (electricity)</t>
  </si>
  <si>
    <t>WMEDFSVN01</t>
  </si>
  <si>
    <t>11.126 DFS Vendor costs</t>
  </si>
  <si>
    <t>WMEEAAP201</t>
  </si>
  <si>
    <t>EAAP stage 2</t>
  </si>
  <si>
    <t>WMESMOSM01</t>
  </si>
  <si>
    <t>11.037 Stability Monitoring (OSM/PhasorPoint)</t>
  </si>
  <si>
    <t>WMESMTHW01</t>
  </si>
  <si>
    <t>11.042 Stability Monitoring (TSAT) incl HW</t>
  </si>
  <si>
    <t>WMESMTMD01</t>
  </si>
  <si>
    <t>11.043 Stability Monitoring (TSAT) model developme</t>
  </si>
  <si>
    <t>WMESTAWV01</t>
  </si>
  <si>
    <t>11.049 Situational Awareness / Visulisation</t>
  </si>
  <si>
    <t>WMGMAR1201</t>
  </si>
  <si>
    <t>11.057 Mar 2012 release - Build 30 Wholesale Gas</t>
  </si>
  <si>
    <t>WMGMCEEN01</t>
  </si>
  <si>
    <t>11.129 MCE enhancements</t>
  </si>
  <si>
    <t>WMGMCESV01</t>
  </si>
  <si>
    <t>10.109 MCE Server replacement - implementation</t>
  </si>
  <si>
    <t>Potential will be int lbr</t>
  </si>
  <si>
    <t>WMGSCDUI01</t>
  </si>
  <si>
    <t>11.061 UI upgrade for Gas SCADA</t>
  </si>
  <si>
    <t>Transmission Services</t>
  </si>
  <si>
    <t>OTHDORPT01</t>
  </si>
  <si>
    <t>11.096 7 - Day outlook report</t>
  </si>
  <si>
    <t>OTHELEDB01</t>
  </si>
  <si>
    <t>11.099 Consolidate electricity historic Databases</t>
  </si>
  <si>
    <t>OTHNAGDW01</t>
  </si>
  <si>
    <t>11.033 National Gas DW (STTM,etc)</t>
  </si>
  <si>
    <t>OTHPSIHD01</t>
  </si>
  <si>
    <t>11.113 Power system incidents historic database</t>
  </si>
  <si>
    <t>OTHQOSMR01</t>
  </si>
  <si>
    <t>11.114 QOSM Data Storage and Reporting</t>
  </si>
  <si>
    <t>ITPO</t>
  </si>
  <si>
    <t>OTHSTGCP01</t>
  </si>
  <si>
    <t>10.132 Enhance Storage capacity</t>
  </si>
  <si>
    <t>SSLWDWHF01</t>
  </si>
  <si>
    <t>11.125 weather data warehouse for forecasting</t>
  </si>
  <si>
    <t>Project Reduction</t>
  </si>
  <si>
    <t>Grant Total</t>
  </si>
  <si>
    <t>AEMO Capex Budget 2011 - 2012</t>
  </si>
  <si>
    <t>Sno.</t>
  </si>
  <si>
    <t>Id</t>
  </si>
  <si>
    <t>Name</t>
  </si>
  <si>
    <t>Project Manager(s)</t>
  </si>
  <si>
    <t>Divisional Business Owner</t>
  </si>
  <si>
    <t>IMT or BIT system owner</t>
  </si>
  <si>
    <t>2011/12 
Costs</t>
  </si>
  <si>
    <t>Board Report Grouping</t>
  </si>
  <si>
    <t>Category</t>
  </si>
  <si>
    <t>Description</t>
  </si>
  <si>
    <t>Phase</t>
  </si>
  <si>
    <t>New Project Code</t>
  </si>
  <si>
    <t>NEM</t>
  </si>
  <si>
    <t>FRC - Electricity</t>
  </si>
  <si>
    <t>National Smart Metering</t>
  </si>
  <si>
    <t>VIC TNSP - Electricity</t>
  </si>
  <si>
    <t>VIC Wholesale Gas</t>
  </si>
  <si>
    <t>VIC FRC Gas</t>
  </si>
  <si>
    <t>SA FRC Gas</t>
  </si>
  <si>
    <t>Gas Bulletin Board</t>
  </si>
  <si>
    <t>Gas Statement of Opportunity</t>
  </si>
  <si>
    <t>Short Term Trading Mkt - Operational</t>
  </si>
  <si>
    <t>Short Term Trading Mkt - Project (Qld)</t>
  </si>
  <si>
    <t>SA Planning Functions</t>
  </si>
  <si>
    <t>National Transmission Planner</t>
  </si>
  <si>
    <t>Corporate</t>
  </si>
  <si>
    <t>GL Account</t>
  </si>
  <si>
    <t>WIP Account</t>
  </si>
  <si>
    <t>Peta Elms</t>
  </si>
  <si>
    <t>IMT - MSD</t>
  </si>
  <si>
    <t>BUS</t>
  </si>
  <si>
    <t>CHMSY</t>
  </si>
  <si>
    <t>01</t>
  </si>
  <si>
    <t>Mark Salmon</t>
  </si>
  <si>
    <t>INFRA</t>
  </si>
  <si>
    <t>Jack Fitcher</t>
  </si>
  <si>
    <t>FBS - BIT</t>
  </si>
  <si>
    <t>IPOSY</t>
  </si>
  <si>
    <t>Philip Kelly</t>
  </si>
  <si>
    <t>Property &amp; Insurance</t>
  </si>
  <si>
    <t>FAC</t>
  </si>
  <si>
    <t>BLDIN</t>
  </si>
  <si>
    <t>Andrew Dunn</t>
  </si>
  <si>
    <t>IMT - EMS</t>
  </si>
  <si>
    <t>CMPWK</t>
  </si>
  <si>
    <t>Operations</t>
  </si>
  <si>
    <t>CNRWK</t>
  </si>
  <si>
    <t>MFEXT</t>
  </si>
  <si>
    <t>MFINT</t>
  </si>
  <si>
    <t>MFSAM</t>
  </si>
  <si>
    <t>MLACM</t>
  </si>
  <si>
    <t>NWACM</t>
  </si>
  <si>
    <t>NWACS</t>
  </si>
  <si>
    <t>NWINT</t>
  </si>
  <si>
    <t>OFFEQ</t>
  </si>
  <si>
    <t>SYREL</t>
  </si>
  <si>
    <t>Interactive Whiteboards Video conferencing</t>
  </si>
  <si>
    <t>Maria Zavros</t>
  </si>
  <si>
    <t>Business IT</t>
  </si>
  <si>
    <t>WHTBD</t>
  </si>
  <si>
    <t>Warren Vella</t>
  </si>
  <si>
    <t>Gas B2B Hub</t>
  </si>
  <si>
    <t>GAS</t>
  </si>
  <si>
    <t>B2BHW</t>
  </si>
  <si>
    <t>10.005 Gas Hub Migration 7.1 (labour)</t>
  </si>
  <si>
    <t>IMT - GIS</t>
  </si>
  <si>
    <t>HUBMG</t>
  </si>
  <si>
    <t>VISAM</t>
  </si>
  <si>
    <t>11.047 Control Room phone console upgrade (electri</t>
  </si>
  <si>
    <t>Networks</t>
  </si>
  <si>
    <t>NET</t>
  </si>
  <si>
    <t>CRPHC</t>
  </si>
  <si>
    <t>Bruce McClenahan</t>
  </si>
  <si>
    <t>IMT - TSA</t>
  </si>
  <si>
    <t>INTAC</t>
  </si>
  <si>
    <t>LNKVM</t>
  </si>
  <si>
    <t>NWSMM</t>
  </si>
  <si>
    <t>EGMIMT</t>
  </si>
  <si>
    <t>VOICE</t>
  </si>
  <si>
    <t>Market Development</t>
  </si>
  <si>
    <t>OTH</t>
  </si>
  <si>
    <t>BBDWA</t>
  </si>
  <si>
    <t>G29</t>
  </si>
  <si>
    <t>BBHUB</t>
  </si>
  <si>
    <t>Jennifer Crisp</t>
  </si>
  <si>
    <t>BCDEV</t>
  </si>
  <si>
    <t>O52</t>
  </si>
  <si>
    <t>Ashley Lloyd; David Gant</t>
  </si>
  <si>
    <t>IMT - EIS</t>
  </si>
  <si>
    <t>DORPT</t>
  </si>
  <si>
    <t>O51
E06</t>
  </si>
  <si>
    <t>ELEDB</t>
  </si>
  <si>
    <t>O52
O51
E06
E01</t>
  </si>
  <si>
    <t>Magnus Hindsberger</t>
  </si>
  <si>
    <t>--</t>
  </si>
  <si>
    <t>GSCAL</t>
  </si>
  <si>
    <t>G31</t>
  </si>
  <si>
    <t>IMAGE</t>
  </si>
  <si>
    <t>O52
E01
E06</t>
  </si>
  <si>
    <t>Shared Project</t>
  </si>
  <si>
    <t>LABCP</t>
  </si>
  <si>
    <t>Ashley Lloyd</t>
  </si>
  <si>
    <t>NAGDW</t>
  </si>
  <si>
    <t>E01
G29
G31
G33</t>
  </si>
  <si>
    <t>NTNDP</t>
  </si>
  <si>
    <t>PSIHD</t>
  </si>
  <si>
    <t>E06</t>
  </si>
  <si>
    <t>QOSMR</t>
  </si>
  <si>
    <t>Ashley lloyd</t>
  </si>
  <si>
    <t>IMT -PS</t>
  </si>
  <si>
    <t>STGCP</t>
  </si>
  <si>
    <t>E06
O51</t>
  </si>
  <si>
    <t>David Gant</t>
  </si>
  <si>
    <t>Wholesale Market Electricity (MMS)</t>
  </si>
  <si>
    <t>MAY12</t>
  </si>
  <si>
    <t>PART OF WME</t>
  </si>
  <si>
    <t>Morgan Donohue</t>
  </si>
  <si>
    <t>RME</t>
  </si>
  <si>
    <t>MSAHW</t>
  </si>
  <si>
    <t>NECFE</t>
  </si>
  <si>
    <t>Contractor</t>
  </si>
  <si>
    <t>NOV11</t>
  </si>
  <si>
    <t>Robbie Cook</t>
  </si>
  <si>
    <t>ORACL</t>
  </si>
  <si>
    <t>RMG</t>
  </si>
  <si>
    <t>CATSD</t>
  </si>
  <si>
    <t>GRMBS</t>
  </si>
  <si>
    <t>Salah Abdelhay</t>
  </si>
  <si>
    <t>HWUPG</t>
  </si>
  <si>
    <t>Tissa Perera</t>
  </si>
  <si>
    <t>IMT - EGM</t>
  </si>
  <si>
    <t>LOGIC</t>
  </si>
  <si>
    <t>11.058 Mar 2012 release - Build 30 Retail Gas (labour)</t>
  </si>
  <si>
    <t>MAR12</t>
  </si>
  <si>
    <t>MKNET</t>
  </si>
  <si>
    <t>NODTS</t>
  </si>
  <si>
    <t>SEC</t>
  </si>
  <si>
    <t>ACCSV</t>
  </si>
  <si>
    <t>Tim Daly</t>
  </si>
  <si>
    <t>IMT - ISS</t>
  </si>
  <si>
    <t>ADCFM</t>
  </si>
  <si>
    <t>CODTL</t>
  </si>
  <si>
    <t>Mohideen Gafoor</t>
  </si>
  <si>
    <t>DVRNR</t>
  </si>
  <si>
    <t>ENCRY</t>
  </si>
  <si>
    <t>FWNWS</t>
  </si>
  <si>
    <t>IDACS</t>
  </si>
  <si>
    <t>11.090 Intrusion Detection System (IDS) Virtualisation Coverage</t>
  </si>
  <si>
    <t>IDSVR</t>
  </si>
  <si>
    <t>INEVM</t>
  </si>
  <si>
    <t>ISOLA</t>
  </si>
  <si>
    <t>MKNTA</t>
  </si>
  <si>
    <t>MKNTS</t>
  </si>
  <si>
    <t>NWSEC</t>
  </si>
  <si>
    <t>TPAPP</t>
  </si>
  <si>
    <t>10.002 Web Apps security review and remediation (internal labour)</t>
  </si>
  <si>
    <t>WEBAS</t>
  </si>
  <si>
    <t>WEBFW</t>
  </si>
  <si>
    <t>SSL</t>
  </si>
  <si>
    <t>WDWHF</t>
  </si>
  <si>
    <t>STTM</t>
  </si>
  <si>
    <t>STT</t>
  </si>
  <si>
    <t>CR123</t>
  </si>
  <si>
    <t>Strategic Project</t>
  </si>
  <si>
    <t>RNPTS</t>
  </si>
  <si>
    <t>PIPED</t>
  </si>
  <si>
    <t>QLDHW</t>
  </si>
  <si>
    <t>11.056 Sep 2011 release - Build 29 Retail Gas (labour)</t>
  </si>
  <si>
    <t>SEP11</t>
  </si>
  <si>
    <t>WME</t>
  </si>
  <si>
    <t>CERSV</t>
  </si>
  <si>
    <t>CIRAB</t>
  </si>
  <si>
    <t>DCPUG</t>
  </si>
  <si>
    <t>Shivani Mathur</t>
  </si>
  <si>
    <t>DFSVN</t>
  </si>
  <si>
    <t>Chris Deague</t>
  </si>
  <si>
    <t>Electricity System Operations Planning and Performance</t>
  </si>
  <si>
    <t>EAAP2</t>
  </si>
  <si>
    <t>Terry Day</t>
  </si>
  <si>
    <t>EMSHW</t>
  </si>
  <si>
    <t>PSS&gt;&gt;WME</t>
  </si>
  <si>
    <t>Peter Kibell</t>
  </si>
  <si>
    <t>ETERS</t>
  </si>
  <si>
    <t>1410</t>
  </si>
  <si>
    <t>Ellis Gentle</t>
  </si>
  <si>
    <t>GMBEX</t>
  </si>
  <si>
    <t>EGM IMT</t>
  </si>
  <si>
    <t>LICTL</t>
  </si>
  <si>
    <t>11.060 Mar 2012 release - Build 30 STTM (labour)</t>
  </si>
  <si>
    <t>OPDMS March 2012 release (labour)</t>
  </si>
  <si>
    <t>LGCON</t>
  </si>
  <si>
    <t>11.059 Sep 2011 release - Build 29 STTM (labour)</t>
  </si>
  <si>
    <t>Internal Labour Capitalised May Release</t>
  </si>
  <si>
    <t>MLFIM</t>
  </si>
  <si>
    <t>Joseph Leung</t>
  </si>
  <si>
    <t>MUDPK</t>
  </si>
  <si>
    <t>contractor</t>
  </si>
  <si>
    <t>PIUPG</t>
  </si>
  <si>
    <t>WMG</t>
  </si>
  <si>
    <t>PLSWT</t>
  </si>
  <si>
    <t>PSSEC</t>
  </si>
  <si>
    <t>PSSED</t>
  </si>
  <si>
    <t>PSSEH</t>
  </si>
  <si>
    <t>OPDMS September 2011 Release (labour)</t>
  </si>
  <si>
    <t>Andrew Illing</t>
  </si>
  <si>
    <t>SIMUL</t>
  </si>
  <si>
    <t>11.037 Stability Monitoring (OSM/PhasorPoint) ???</t>
  </si>
  <si>
    <t>SMOSM</t>
  </si>
  <si>
    <t>SMTHW</t>
  </si>
  <si>
    <t>SMTMD</t>
  </si>
  <si>
    <t>STAWV</t>
  </si>
  <si>
    <t>SVMON</t>
  </si>
  <si>
    <t>WEBCM</t>
  </si>
  <si>
    <t>WFMDL</t>
  </si>
  <si>
    <t>ALAUT</t>
  </si>
  <si>
    <t>GSDMS</t>
  </si>
  <si>
    <t>Database Management System</t>
  </si>
  <si>
    <t>11.057 Mar 2012 release - Build 30 Wholesale Gas (labour)</t>
  </si>
  <si>
    <t>EGM Ops</t>
  </si>
  <si>
    <t>MCEEN</t>
  </si>
  <si>
    <t>MCESV</t>
  </si>
  <si>
    <t>MDAUG</t>
  </si>
  <si>
    <t>SCDHW</t>
  </si>
  <si>
    <t>SCDRP</t>
  </si>
  <si>
    <t>SCDUI</t>
  </si>
  <si>
    <t>11.001 Sep 2011 release - Build 29 Wholesale Gas (labour)</t>
  </si>
  <si>
    <t>VIRCR</t>
  </si>
  <si>
    <t>Total</t>
  </si>
  <si>
    <t>Will incur internal labour &amp; external contractor costs in ITGA., no hardware purhcase expected. Only lbr incurred as at Sep11.</t>
  </si>
  <si>
    <t>V1
Oct 11</t>
  </si>
  <si>
    <t>Year to Date Variance Comments</t>
  </si>
  <si>
    <t>Capex Budget 11-12</t>
  </si>
  <si>
    <t>Instruction for Capital Expenditure (Capex) Rolling Forecast October 2011</t>
  </si>
  <si>
    <t>Input sheet</t>
  </si>
  <si>
    <t>Entity</t>
  </si>
  <si>
    <t>Additional Capex items to be included in the Rolling Forecast</t>
  </si>
  <si>
    <t>To assist you to review the original Capex Budget 2011/12</t>
  </si>
  <si>
    <t>· Project costs in 2011/12</t>
  </si>
  <si>
    <r>
      <t>To enter the Capex Rolling  Forecast detail relating to existing projects or new projects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in blue area</t>
    </r>
    <r>
      <rPr>
        <sz val="11"/>
        <color theme="1"/>
        <rFont val="Calibri"/>
        <family val="2"/>
        <scheme val="minor"/>
      </rPr>
      <t>, relating to</t>
    </r>
  </si>
  <si>
    <t>Total Adjusted Forecast</t>
  </si>
  <si>
    <t>Sum of Amount</t>
  </si>
  <si>
    <t>Period</t>
  </si>
  <si>
    <t>L02 Cost Centre:</t>
  </si>
  <si>
    <t>L03 Project Code:</t>
  </si>
  <si>
    <t>L01 Entity:</t>
  </si>
  <si>
    <t>2012/001</t>
  </si>
  <si>
    <t>2012/002</t>
  </si>
  <si>
    <t>2012/003</t>
  </si>
  <si>
    <t>2012/004</t>
  </si>
  <si>
    <t>2012/005</t>
  </si>
  <si>
    <t>2012/006</t>
  </si>
  <si>
    <t>2012/007</t>
  </si>
  <si>
    <t>2012/008</t>
  </si>
  <si>
    <t>2012/009</t>
  </si>
  <si>
    <t>2012/010</t>
  </si>
  <si>
    <t>2012/011</t>
  </si>
  <si>
    <t>2012/012</t>
  </si>
  <si>
    <t>Grand Total</t>
  </si>
  <si>
    <t>O54</t>
  </si>
  <si>
    <t>E01</t>
  </si>
  <si>
    <t>O51</t>
  </si>
  <si>
    <t>E02</t>
  </si>
  <si>
    <t>G21</t>
  </si>
  <si>
    <t>G23</t>
  </si>
  <si>
    <t>G25</t>
  </si>
  <si>
    <t>G33</t>
  </si>
  <si>
    <t>G22</t>
  </si>
  <si>
    <t>WMEETERS02</t>
  </si>
  <si>
    <t>SECACCSV02</t>
  </si>
  <si>
    <t>E05</t>
  </si>
  <si>
    <t>G34</t>
  </si>
  <si>
    <t>remaining budget</t>
  </si>
  <si>
    <t>YTD actual</t>
  </si>
  <si>
    <t>variance</t>
  </si>
  <si>
    <t>prorata forecast</t>
  </si>
  <si>
    <t>prorata %</t>
  </si>
  <si>
    <t>· The timing of expected spend</t>
  </si>
  <si>
    <t>· Financial coding, especially entity code</t>
  </si>
  <si>
    <t>· Reasons of the change</t>
  </si>
</sst>
</file>

<file path=xl/styles.xml><?xml version="1.0" encoding="utf-8"?>
<styleSheet xmlns="http://schemas.openxmlformats.org/spreadsheetml/2006/main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#,##0_ ;[Red]\(#,##0\);\-"/>
    <numFmt numFmtId="166" formatCode="#,##0_ ;\(#,##0\);\-"/>
    <numFmt numFmtId="167" formatCode="_ @"/>
    <numFmt numFmtId="168" formatCode="#,##0.00_ ;[Red]\-#,##0.00;\-"/>
    <numFmt numFmtId="169" formatCode="_(* #,##0.00_);_(* \(#,##0.00\);_(* &quot;-&quot;??_);_(@_)"/>
    <numFmt numFmtId="170" formatCode="#,##0.00_ ;[Red]\-#,##0.00_ ;#,##0.00_ "/>
    <numFmt numFmtId="171" formatCode="#,##0;\-#,##0;\-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8"/>
      <name val="Tahoma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0"/>
      <name val="Tahoma"/>
      <family val="2"/>
    </font>
    <font>
      <sz val="9"/>
      <color indexed="63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0"/>
      <name val="Tahoma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sz val="9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28"/>
      <name val="Arial"/>
      <family val="2"/>
    </font>
    <font>
      <b/>
      <sz val="28"/>
      <color theme="1" tint="0.499984740745262"/>
      <name val="Arial"/>
      <family val="2"/>
    </font>
    <font>
      <sz val="10"/>
      <color theme="1" tint="0.499984740745262"/>
      <name val="Arial"/>
      <family val="2"/>
    </font>
    <font>
      <sz val="11"/>
      <name val="Calibri"/>
      <family val="2"/>
    </font>
    <font>
      <sz val="11"/>
      <color theme="1" tint="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E9E6E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4867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3">
    <border>
      <left/>
      <right/>
      <top/>
      <bottom/>
      <diagonal/>
    </border>
    <border>
      <left/>
      <right style="thin">
        <color rgb="FFE9E6E2"/>
      </right>
      <top style="thin">
        <color rgb="FF948671"/>
      </top>
      <bottom/>
      <diagonal/>
    </border>
    <border>
      <left style="thin">
        <color rgb="FFE9E6E2"/>
      </left>
      <right style="thin">
        <color rgb="FFE9E6E2"/>
      </right>
      <top style="thin">
        <color rgb="FF948671"/>
      </top>
      <bottom/>
      <diagonal/>
    </border>
    <border>
      <left style="thin">
        <color rgb="FFE9E6E2"/>
      </left>
      <right style="thin">
        <color rgb="FFE9E6E2"/>
      </right>
      <top style="thin">
        <color rgb="FF948671"/>
      </top>
      <bottom style="thin">
        <color rgb="FFE9E6E2"/>
      </bottom>
      <diagonal/>
    </border>
    <border>
      <left style="thin">
        <color rgb="FFE9E6E2"/>
      </left>
      <right/>
      <top style="thin">
        <color rgb="FF948671"/>
      </top>
      <bottom style="thin">
        <color rgb="FFE9E6E2"/>
      </bottom>
      <diagonal/>
    </border>
    <border>
      <left style="thin">
        <color rgb="FFE9E6E2"/>
      </left>
      <right style="thin">
        <color rgb="FF948671"/>
      </right>
      <top style="thin">
        <color rgb="FF948671"/>
      </top>
      <bottom/>
      <diagonal/>
    </border>
    <border>
      <left/>
      <right style="thin">
        <color rgb="FFE9E6E2"/>
      </right>
      <top/>
      <bottom/>
      <diagonal/>
    </border>
    <border>
      <left style="thin">
        <color rgb="FFE9E6E2"/>
      </left>
      <right style="thin">
        <color rgb="FFE9E6E2"/>
      </right>
      <top/>
      <bottom/>
      <diagonal/>
    </border>
    <border>
      <left style="thin">
        <color rgb="FFE9E6E2"/>
      </left>
      <right/>
      <top/>
      <bottom/>
      <diagonal/>
    </border>
    <border>
      <left style="thin">
        <color rgb="FFE9E6E2"/>
      </left>
      <right style="thin">
        <color rgb="FF948671"/>
      </right>
      <top/>
      <bottom/>
      <diagonal/>
    </border>
    <border>
      <left style="thin">
        <color rgb="FF948671"/>
      </left>
      <right style="thin">
        <color rgb="FF948671"/>
      </right>
      <top/>
      <bottom/>
      <diagonal/>
    </border>
    <border>
      <left style="thin">
        <color rgb="FF948671"/>
      </left>
      <right style="thin">
        <color rgb="FF948671"/>
      </right>
      <top/>
      <bottom style="thin">
        <color rgb="FF948671"/>
      </bottom>
      <diagonal/>
    </border>
    <border>
      <left style="thin">
        <color indexed="45"/>
      </left>
      <right style="thin">
        <color indexed="54"/>
      </right>
      <top style="thin">
        <color indexed="45"/>
      </top>
      <bottom style="thin">
        <color indexed="54"/>
      </bottom>
      <diagonal/>
    </border>
    <border>
      <left/>
      <right/>
      <top/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0"/>
      </bottom>
      <diagonal/>
    </border>
    <border>
      <left/>
      <right/>
      <top/>
      <bottom style="thin">
        <color indexed="2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9E6E2"/>
      </right>
      <top style="thin">
        <color rgb="FF948671"/>
      </top>
      <bottom style="thin">
        <color rgb="FFE9E6E2"/>
      </bottom>
      <diagonal/>
    </border>
    <border>
      <left/>
      <right style="thin">
        <color rgb="FF948671"/>
      </right>
      <top/>
      <bottom/>
      <diagonal/>
    </border>
    <border>
      <left/>
      <right style="thin">
        <color rgb="FF948671"/>
      </right>
      <top/>
      <bottom style="thin">
        <color rgb="FF948671"/>
      </bottom>
      <diagonal/>
    </border>
    <border>
      <left style="thin">
        <color rgb="FF948671"/>
      </left>
      <right style="thin">
        <color rgb="FFE9E6E2"/>
      </right>
      <top/>
      <bottom/>
      <diagonal/>
    </border>
    <border>
      <left/>
      <right style="thin">
        <color rgb="FF948671"/>
      </right>
      <top/>
      <bottom style="thin">
        <color rgb="FFE9E6E2"/>
      </bottom>
      <diagonal/>
    </border>
    <border>
      <left/>
      <right/>
      <top/>
      <bottom style="thin">
        <color rgb="FFE9E6E2"/>
      </bottom>
      <diagonal/>
    </border>
    <border>
      <left/>
      <right/>
      <top style="thin">
        <color rgb="FF948671"/>
      </top>
      <bottom style="thin">
        <color rgb="FFE9E6E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8" borderId="12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4" fillId="9" borderId="0"/>
    <xf numFmtId="0" fontId="15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7" fillId="9" borderId="0"/>
    <xf numFmtId="0" fontId="18" fillId="9" borderId="0"/>
    <xf numFmtId="0" fontId="19" fillId="9" borderId="0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168" fontId="12" fillId="10" borderId="13"/>
    <xf numFmtId="0" fontId="15" fillId="10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4" fillId="9" borderId="0"/>
    <xf numFmtId="0" fontId="15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2" fillId="9" borderId="0"/>
    <xf numFmtId="0" fontId="17" fillId="9" borderId="0"/>
    <xf numFmtId="0" fontId="18" fillId="9" borderId="0"/>
    <xf numFmtId="0" fontId="19" fillId="9" borderId="0"/>
    <xf numFmtId="0" fontId="20" fillId="11" borderId="0" applyNumberFormat="0" applyBorder="0" applyProtection="0">
      <alignment vertical="top" wrapText="1"/>
    </xf>
    <xf numFmtId="0" fontId="20" fillId="12" borderId="0" applyNumberFormat="0" applyBorder="0" applyProtection="0">
      <alignment vertical="top" wrapText="1"/>
    </xf>
    <xf numFmtId="0" fontId="20" fillId="13" borderId="0" applyNumberFormat="0" applyBorder="0" applyProtection="0">
      <alignment vertical="top" wrapText="1"/>
    </xf>
    <xf numFmtId="0" fontId="20" fillId="14" borderId="0" applyNumberFormat="0" applyBorder="0" applyProtection="0">
      <alignment vertical="top" wrapText="1"/>
    </xf>
    <xf numFmtId="0" fontId="20" fillId="15" borderId="0" applyNumberFormat="0" applyBorder="0" applyProtection="0">
      <alignment vertical="top" wrapText="1"/>
    </xf>
    <xf numFmtId="0" fontId="20" fillId="16" borderId="0" applyNumberFormat="0" applyBorder="0" applyProtection="0">
      <alignment vertical="top" wrapText="1"/>
    </xf>
    <xf numFmtId="0" fontId="20" fillId="17" borderId="0" applyNumberFormat="0" applyBorder="0" applyProtection="0">
      <alignment vertical="top" wrapText="1"/>
    </xf>
    <xf numFmtId="0" fontId="20" fillId="18" borderId="0" applyNumberFormat="0" applyBorder="0" applyProtection="0">
      <alignment vertical="top" wrapText="1"/>
    </xf>
    <xf numFmtId="0" fontId="20" fillId="19" borderId="0" applyNumberFormat="0" applyBorder="0" applyProtection="0">
      <alignment vertical="top" wrapText="1"/>
    </xf>
    <xf numFmtId="0" fontId="20" fillId="14" borderId="0" applyNumberFormat="0" applyBorder="0" applyProtection="0">
      <alignment vertical="top" wrapText="1"/>
    </xf>
    <xf numFmtId="0" fontId="20" fillId="17" borderId="0" applyNumberFormat="0" applyBorder="0" applyProtection="0">
      <alignment vertical="top" wrapText="1"/>
    </xf>
    <xf numFmtId="0" fontId="20" fillId="20" borderId="0" applyNumberFormat="0" applyBorder="0" applyProtection="0">
      <alignment vertical="top" wrapText="1"/>
    </xf>
    <xf numFmtId="0" fontId="21" fillId="21" borderId="0" applyNumberFormat="0" applyBorder="0" applyProtection="0">
      <alignment vertical="top" wrapText="1"/>
    </xf>
    <xf numFmtId="0" fontId="21" fillId="18" borderId="0" applyNumberFormat="0" applyBorder="0" applyProtection="0">
      <alignment vertical="top" wrapText="1"/>
    </xf>
    <xf numFmtId="0" fontId="21" fillId="19" borderId="0" applyNumberFormat="0" applyBorder="0" applyProtection="0">
      <alignment vertical="top" wrapText="1"/>
    </xf>
    <xf numFmtId="0" fontId="21" fillId="22" borderId="0" applyNumberFormat="0" applyBorder="0" applyProtection="0">
      <alignment vertical="top" wrapText="1"/>
    </xf>
    <xf numFmtId="0" fontId="21" fillId="23" borderId="0" applyNumberFormat="0" applyBorder="0" applyProtection="0">
      <alignment vertical="top" wrapText="1"/>
    </xf>
    <xf numFmtId="0" fontId="21" fillId="24" borderId="0" applyNumberFormat="0" applyBorder="0" applyProtection="0">
      <alignment vertical="top" wrapText="1"/>
    </xf>
    <xf numFmtId="0" fontId="21" fillId="25" borderId="0" applyNumberFormat="0" applyBorder="0" applyProtection="0">
      <alignment vertical="top" wrapText="1"/>
    </xf>
    <xf numFmtId="0" fontId="21" fillId="26" borderId="0" applyNumberFormat="0" applyBorder="0" applyProtection="0">
      <alignment vertical="top" wrapText="1"/>
    </xf>
    <xf numFmtId="0" fontId="21" fillId="27" borderId="0" applyNumberFormat="0" applyBorder="0" applyProtection="0">
      <alignment vertical="top" wrapText="1"/>
    </xf>
    <xf numFmtId="0" fontId="21" fillId="22" borderId="0" applyNumberFormat="0" applyBorder="0" applyProtection="0">
      <alignment vertical="top" wrapText="1"/>
    </xf>
    <xf numFmtId="0" fontId="21" fillId="23" borderId="0" applyNumberFormat="0" applyBorder="0" applyProtection="0">
      <alignment vertical="top" wrapText="1"/>
    </xf>
    <xf numFmtId="0" fontId="21" fillId="28" borderId="0" applyNumberFormat="0" applyBorder="0" applyProtection="0">
      <alignment vertical="top" wrapText="1"/>
    </xf>
    <xf numFmtId="0" fontId="22" fillId="29" borderId="14" applyNumberFormat="0" applyProtection="0">
      <alignment vertical="top" wrapText="1"/>
    </xf>
    <xf numFmtId="0" fontId="3" fillId="3" borderId="0" applyNumberFormat="0" applyBorder="0" applyAlignment="0" applyProtection="0"/>
    <xf numFmtId="0" fontId="23" fillId="29" borderId="15" applyNumberFormat="0" applyProtection="0">
      <alignment vertical="top" wrapTex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30" borderId="16" applyFont="0" applyFill="0" applyBorder="0" applyProtection="0">
      <alignment horizontal="right"/>
    </xf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4" fillId="0" borderId="0" applyFont="0" applyFill="0" applyBorder="0" applyAlignment="0" applyProtection="0"/>
    <xf numFmtId="171" fontId="25" fillId="0" borderId="17" applyAlignment="0" applyProtection="0"/>
    <xf numFmtId="0" fontId="26" fillId="16" borderId="15" applyNumberFormat="0" applyProtection="0">
      <alignment vertical="top" wrapText="1"/>
    </xf>
    <xf numFmtId="0" fontId="27" fillId="0" borderId="18" applyNumberFormat="0" applyFill="0" applyProtection="0">
      <alignment vertical="top" wrapText="1"/>
    </xf>
    <xf numFmtId="0" fontId="28" fillId="0" borderId="0" applyNumberFormat="0" applyFill="0" applyBorder="0" applyProtection="0">
      <alignment vertical="top" wrapText="1"/>
    </xf>
    <xf numFmtId="0" fontId="24" fillId="0" borderId="19">
      <alignment horizontal="left"/>
    </xf>
    <xf numFmtId="0" fontId="29" fillId="0" borderId="0">
      <alignment horizontal="left" indent="1"/>
    </xf>
    <xf numFmtId="0" fontId="2" fillId="2" borderId="0" applyNumberFormat="0" applyBorder="0" applyAlignment="0" applyProtection="0"/>
    <xf numFmtId="0" fontId="30" fillId="13" borderId="0" applyNumberFormat="0" applyBorder="0" applyProtection="0">
      <alignment vertical="top" wrapText="1"/>
    </xf>
    <xf numFmtId="0" fontId="12" fillId="0" borderId="0">
      <alignment horizontal="left" vertical="top" wrapText="1" indent="3"/>
    </xf>
    <xf numFmtId="0" fontId="12" fillId="0" borderId="0">
      <alignment horizontal="left" vertical="top" wrapText="1" indent="3"/>
    </xf>
    <xf numFmtId="0" fontId="4" fillId="4" borderId="0" applyNumberFormat="0" applyBorder="0" applyAlignment="0" applyProtection="0"/>
    <xf numFmtId="0" fontId="12" fillId="0" borderId="0"/>
    <xf numFmtId="0" fontId="24" fillId="0" borderId="0"/>
    <xf numFmtId="0" fontId="31" fillId="0" borderId="0"/>
    <xf numFmtId="0" fontId="12" fillId="0" borderId="0">
      <alignment vertical="top"/>
    </xf>
    <xf numFmtId="0" fontId="12" fillId="0" borderId="0"/>
    <xf numFmtId="0" fontId="12" fillId="0" borderId="0">
      <alignment vertical="top"/>
    </xf>
    <xf numFmtId="4" fontId="32" fillId="0" borderId="0">
      <alignment horizontal="right"/>
    </xf>
    <xf numFmtId="0" fontId="12" fillId="31" borderId="20" applyNumberFormat="0" applyProtection="0">
      <alignment vertical="top" wrapText="1"/>
    </xf>
    <xf numFmtId="0" fontId="12" fillId="31" borderId="20" applyNumberFormat="0" applyProtection="0">
      <alignment vertical="top" wrapText="1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12" borderId="0" applyNumberFormat="0" applyBorder="0" applyProtection="0">
      <alignment vertical="top" wrapText="1"/>
    </xf>
    <xf numFmtId="0" fontId="34" fillId="0" borderId="0" applyNumberFormat="0" applyFill="0" applyBorder="0" applyProtection="0">
      <alignment vertical="top" wrapText="1"/>
    </xf>
    <xf numFmtId="0" fontId="35" fillId="0" borderId="0" applyNumberFormat="0" applyFill="0" applyBorder="0" applyProtection="0">
      <alignment vertical="top" wrapText="1"/>
    </xf>
    <xf numFmtId="0" fontId="36" fillId="0" borderId="0" applyNumberFormat="0" applyFill="0" applyBorder="0" applyProtection="0">
      <alignment vertical="top" wrapText="1"/>
    </xf>
    <xf numFmtId="0" fontId="37" fillId="0" borderId="0" applyNumberFormat="0" applyFill="0" applyBorder="0" applyProtection="0">
      <alignment vertical="top" wrapText="1"/>
    </xf>
    <xf numFmtId="0" fontId="14" fillId="0" borderId="0" applyNumberFormat="0" applyFill="0" applyBorder="0" applyProtection="0">
      <alignment vertical="top" wrapText="1"/>
    </xf>
    <xf numFmtId="0" fontId="38" fillId="0" borderId="21" applyNumberFormat="0" applyFill="0" applyProtection="0">
      <alignment vertical="top" wrapText="1"/>
    </xf>
    <xf numFmtId="0" fontId="39" fillId="0" borderId="0" applyNumberFormat="0" applyFill="0" applyBorder="0" applyProtection="0">
      <alignment vertical="top" wrapText="1"/>
    </xf>
    <xf numFmtId="0" fontId="40" fillId="32" borderId="22" applyNumberFormat="0" applyProtection="0">
      <alignment vertical="top" wrapText="1"/>
    </xf>
    <xf numFmtId="0" fontId="48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1" applyNumberFormat="1" applyFont="1"/>
    <xf numFmtId="0" fontId="8" fillId="7" borderId="1" xfId="0" applyFont="1" applyFill="1" applyBorder="1"/>
    <xf numFmtId="0" fontId="8" fillId="7" borderId="2" xfId="0" applyFont="1" applyFill="1" applyBorder="1"/>
    <xf numFmtId="0" fontId="9" fillId="7" borderId="2" xfId="0" applyFont="1" applyFill="1" applyBorder="1" applyAlignment="1">
      <alignment wrapText="1"/>
    </xf>
    <xf numFmtId="0" fontId="8" fillId="7" borderId="2" xfId="0" applyFont="1" applyFill="1" applyBorder="1" applyAlignment="1">
      <alignment horizontal="left"/>
    </xf>
    <xf numFmtId="0" fontId="8" fillId="7" borderId="2" xfId="0" applyFont="1" applyFill="1" applyBorder="1" applyAlignment="1">
      <alignment horizontal="center"/>
    </xf>
    <xf numFmtId="164" fontId="9" fillId="7" borderId="2" xfId="1" applyNumberFormat="1" applyFont="1" applyFill="1" applyBorder="1" applyAlignment="1">
      <alignment wrapText="1"/>
    </xf>
    <xf numFmtId="164" fontId="9" fillId="7" borderId="5" xfId="1" applyNumberFormat="1" applyFont="1" applyFill="1" applyBorder="1" applyAlignment="1">
      <alignment horizontal="left" wrapText="1"/>
    </xf>
    <xf numFmtId="0" fontId="9" fillId="7" borderId="6" xfId="0" applyFont="1" applyFill="1" applyBorder="1" applyAlignment="1">
      <alignment wrapText="1"/>
    </xf>
    <xf numFmtId="0" fontId="9" fillId="7" borderId="7" xfId="0" applyFont="1" applyFill="1" applyBorder="1" applyAlignment="1">
      <alignment wrapText="1"/>
    </xf>
    <xf numFmtId="0" fontId="9" fillId="7" borderId="7" xfId="0" applyFont="1" applyFill="1" applyBorder="1" applyAlignment="1">
      <alignment horizontal="left" wrapText="1"/>
    </xf>
    <xf numFmtId="0" fontId="9" fillId="7" borderId="7" xfId="0" applyFont="1" applyFill="1" applyBorder="1" applyAlignment="1">
      <alignment horizontal="center" wrapText="1"/>
    </xf>
    <xf numFmtId="164" fontId="9" fillId="7" borderId="2" xfId="1" applyNumberFormat="1" applyFont="1" applyFill="1" applyBorder="1" applyAlignment="1">
      <alignment horizontal="center" wrapText="1"/>
    </xf>
    <xf numFmtId="164" fontId="9" fillId="7" borderId="7" xfId="1" applyNumberFormat="1" applyFont="1" applyFill="1" applyBorder="1" applyAlignment="1">
      <alignment horizontal="center" wrapText="1"/>
    </xf>
    <xf numFmtId="164" fontId="9" fillId="7" borderId="8" xfId="1" applyNumberFormat="1" applyFont="1" applyFill="1" applyBorder="1" applyAlignment="1">
      <alignment horizontal="center" wrapText="1"/>
    </xf>
    <xf numFmtId="164" fontId="9" fillId="7" borderId="9" xfId="1" applyNumberFormat="1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10" fillId="0" borderId="10" xfId="0" applyFont="1" applyBorder="1"/>
    <xf numFmtId="0" fontId="10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165" fontId="10" fillId="0" borderId="10" xfId="1" applyNumberFormat="1" applyFont="1" applyBorder="1"/>
    <xf numFmtId="165" fontId="10" fillId="0" borderId="10" xfId="1" applyNumberFormat="1" applyFont="1" applyFill="1" applyBorder="1"/>
    <xf numFmtId="164" fontId="10" fillId="0" borderId="10" xfId="1" applyNumberFormat="1" applyFont="1" applyBorder="1"/>
    <xf numFmtId="0" fontId="10" fillId="0" borderId="10" xfId="0" applyFont="1" applyFill="1" applyBorder="1" applyAlignment="1">
      <alignment horizontal="left"/>
    </xf>
    <xf numFmtId="166" fontId="10" fillId="0" borderId="10" xfId="1" applyNumberFormat="1" applyFont="1" applyBorder="1"/>
    <xf numFmtId="166" fontId="10" fillId="0" borderId="10" xfId="1" applyNumberFormat="1" applyFont="1" applyFill="1" applyBorder="1"/>
    <xf numFmtId="0" fontId="10" fillId="0" borderId="10" xfId="0" applyNumberFormat="1" applyFont="1" applyBorder="1"/>
    <xf numFmtId="0" fontId="10" fillId="0" borderId="10" xfId="0" applyNumberFormat="1" applyFont="1" applyFill="1" applyBorder="1"/>
    <xf numFmtId="0" fontId="10" fillId="0" borderId="10" xfId="0" applyFont="1" applyFill="1" applyBorder="1" applyAlignment="1">
      <alignment horizontal="center"/>
    </xf>
    <xf numFmtId="164" fontId="10" fillId="0" borderId="10" xfId="1" applyNumberFormat="1" applyFont="1" applyFill="1" applyBorder="1"/>
    <xf numFmtId="0" fontId="10" fillId="0" borderId="10" xfId="0" applyFont="1" applyFill="1" applyBorder="1"/>
    <xf numFmtId="0" fontId="0" fillId="0" borderId="0" xfId="0" applyFill="1"/>
    <xf numFmtId="0" fontId="11" fillId="5" borderId="11" xfId="0" applyFont="1" applyFill="1" applyBorder="1"/>
    <xf numFmtId="0" fontId="10" fillId="5" borderId="11" xfId="0" applyFont="1" applyFill="1" applyBorder="1"/>
    <xf numFmtId="0" fontId="10" fillId="5" borderId="11" xfId="0" applyFont="1" applyFill="1" applyBorder="1" applyAlignment="1">
      <alignment horizontal="center"/>
    </xf>
    <xf numFmtId="165" fontId="11" fillId="5" borderId="11" xfId="1" applyNumberFormat="1" applyFont="1" applyFill="1" applyBorder="1"/>
    <xf numFmtId="165" fontId="10" fillId="5" borderId="11" xfId="1" applyNumberFormat="1" applyFont="1" applyFill="1" applyBorder="1"/>
    <xf numFmtId="164" fontId="10" fillId="5" borderId="11" xfId="1" applyNumberFormat="1" applyFont="1" applyFill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4" fontId="10" fillId="0" borderId="0" xfId="1" applyNumberFormat="1" applyFont="1"/>
    <xf numFmtId="164" fontId="10" fillId="0" borderId="0" xfId="3" applyNumberFormat="1" applyFont="1" applyAlignment="1"/>
    <xf numFmtId="0" fontId="0" fillId="0" borderId="0" xfId="0" applyBorder="1" applyAlignment="1">
      <alignment horizontal="center"/>
    </xf>
    <xf numFmtId="164" fontId="0" fillId="0" borderId="0" xfId="1" applyNumberFormat="1" applyFont="1" applyBorder="1"/>
    <xf numFmtId="9" fontId="0" fillId="0" borderId="0" xfId="2" applyFont="1" applyBorder="1"/>
    <xf numFmtId="0" fontId="12" fillId="0" borderId="0" xfId="0" applyFont="1" applyAlignment="1">
      <alignment vertical="top"/>
    </xf>
    <xf numFmtId="0" fontId="35" fillId="0" borderId="0" xfId="0" applyFont="1" applyAlignment="1">
      <alignment vertical="top"/>
    </xf>
    <xf numFmtId="0" fontId="41" fillId="0" borderId="0" xfId="0" applyFont="1" applyAlignment="1">
      <alignment vertical="top" wrapText="1"/>
    </xf>
    <xf numFmtId="0" fontId="42" fillId="0" borderId="0" xfId="0" applyFont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 wrapText="1"/>
    </xf>
    <xf numFmtId="164" fontId="43" fillId="0" borderId="0" xfId="0" applyNumberFormat="1" applyFont="1" applyAlignment="1">
      <alignment vertical="top" wrapText="1"/>
    </xf>
    <xf numFmtId="164" fontId="14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vertical="top" wrapText="1"/>
    </xf>
    <xf numFmtId="0" fontId="0" fillId="0" borderId="0" xfId="0" applyBorder="1" applyAlignment="1">
      <alignment horizontal="left" vertical="top" wrapText="1"/>
    </xf>
    <xf numFmtId="164" fontId="14" fillId="0" borderId="0" xfId="0" applyNumberFormat="1" applyFont="1" applyAlignment="1">
      <alignment vertical="top"/>
    </xf>
    <xf numFmtId="0" fontId="14" fillId="33" borderId="23" xfId="0" applyFont="1" applyFill="1" applyBorder="1" applyAlignment="1">
      <alignment horizontal="center" vertical="top" wrapText="1"/>
    </xf>
    <xf numFmtId="0" fontId="43" fillId="34" borderId="23" xfId="0" applyFont="1" applyFill="1" applyBorder="1" applyAlignment="1">
      <alignment horizontal="center" vertical="top" wrapText="1"/>
    </xf>
    <xf numFmtId="0" fontId="14" fillId="34" borderId="23" xfId="0" applyFont="1" applyFill="1" applyBorder="1" applyAlignment="1">
      <alignment horizontal="center" vertical="top" wrapText="1"/>
    </xf>
    <xf numFmtId="17" fontId="14" fillId="33" borderId="23" xfId="0" applyNumberFormat="1" applyFont="1" applyFill="1" applyBorder="1" applyAlignment="1">
      <alignment horizontal="center" vertical="top" wrapText="1"/>
    </xf>
    <xf numFmtId="0" fontId="14" fillId="33" borderId="23" xfId="324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0" fillId="0" borderId="23" xfId="0" applyFill="1" applyBorder="1" applyAlignment="1">
      <alignment horizontal="left" vertical="top" wrapText="1"/>
    </xf>
    <xf numFmtId="164" fontId="44" fillId="0" borderId="23" xfId="326" applyNumberFormat="1" applyFont="1" applyFill="1" applyBorder="1">
      <alignment vertical="top"/>
    </xf>
    <xf numFmtId="0" fontId="45" fillId="0" borderId="23" xfId="0" applyFont="1" applyFill="1" applyBorder="1" applyAlignment="1">
      <alignment horizontal="left" vertical="top" wrapText="1"/>
    </xf>
    <xf numFmtId="49" fontId="45" fillId="0" borderId="23" xfId="0" applyNumberFormat="1" applyFont="1" applyFill="1" applyBorder="1" applyAlignment="1">
      <alignment horizontal="left" vertical="top" wrapText="1"/>
    </xf>
    <xf numFmtId="0" fontId="46" fillId="35" borderId="23" xfId="0" applyFont="1" applyFill="1" applyBorder="1" applyAlignment="1">
      <alignment horizontal="left" vertical="top" wrapText="1"/>
    </xf>
    <xf numFmtId="164" fontId="0" fillId="0" borderId="23" xfId="1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44" fillId="0" borderId="23" xfId="326" applyFont="1" applyFill="1" applyBorder="1">
      <alignment vertical="top"/>
    </xf>
    <xf numFmtId="164" fontId="0" fillId="0" borderId="0" xfId="0" applyNumberFormat="1" applyFill="1" applyAlignment="1">
      <alignment vertical="top"/>
    </xf>
    <xf numFmtId="0" fontId="0" fillId="0" borderId="0" xfId="0" applyFill="1" applyAlignment="1">
      <alignment vertical="top"/>
    </xf>
    <xf numFmtId="0" fontId="5" fillId="0" borderId="23" xfId="0" applyFont="1" applyFill="1" applyBorder="1" applyAlignment="1">
      <alignment horizontal="left" vertical="top" wrapText="1"/>
    </xf>
    <xf numFmtId="43" fontId="44" fillId="0" borderId="23" xfId="326" applyNumberFormat="1" applyFont="1" applyFill="1" applyBorder="1">
      <alignment vertical="top"/>
    </xf>
    <xf numFmtId="17" fontId="45" fillId="0" borderId="23" xfId="0" quotePrefix="1" applyNumberFormat="1" applyFont="1" applyFill="1" applyBorder="1" applyAlignment="1">
      <alignment horizontal="left" vertical="top" wrapText="1"/>
    </xf>
    <xf numFmtId="0" fontId="45" fillId="0" borderId="23" xfId="0" quotePrefix="1" applyFont="1" applyFill="1" applyBorder="1" applyAlignment="1">
      <alignment horizontal="left" vertical="top" wrapText="1"/>
    </xf>
    <xf numFmtId="0" fontId="47" fillId="35" borderId="23" xfId="0" applyFont="1" applyFill="1" applyBorder="1" applyAlignment="1">
      <alignment horizontal="left" vertical="top" wrapText="1"/>
    </xf>
    <xf numFmtId="49" fontId="45" fillId="0" borderId="23" xfId="0" quotePrefix="1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4" fontId="44" fillId="0" borderId="0" xfId="326" applyNumberFormat="1" applyFont="1" applyFill="1" applyBorder="1">
      <alignment vertical="top"/>
    </xf>
    <xf numFmtId="0" fontId="45" fillId="0" borderId="0" xfId="0" applyFont="1" applyFill="1" applyBorder="1" applyAlignment="1">
      <alignment horizontal="left" vertical="top" wrapText="1"/>
    </xf>
    <xf numFmtId="0" fontId="46" fillId="0" borderId="0" xfId="0" applyFont="1" applyFill="1" applyBorder="1" applyAlignment="1">
      <alignment horizontal="left" vertical="top" wrapText="1"/>
    </xf>
    <xf numFmtId="0" fontId="44" fillId="0" borderId="0" xfId="326" applyFont="1" applyFill="1" applyBorder="1">
      <alignment vertical="top"/>
    </xf>
    <xf numFmtId="164" fontId="6" fillId="6" borderId="0" xfId="1" applyNumberFormat="1" applyFont="1" applyFill="1" applyAlignment="1">
      <alignment vertical="top" wrapText="1"/>
    </xf>
    <xf numFmtId="0" fontId="45" fillId="0" borderId="0" xfId="0" applyFont="1" applyAlignment="1">
      <alignment vertical="top" wrapText="1"/>
    </xf>
    <xf numFmtId="0" fontId="46" fillId="0" borderId="0" xfId="0" applyFont="1" applyAlignment="1">
      <alignment vertical="top" wrapText="1"/>
    </xf>
    <xf numFmtId="164" fontId="0" fillId="0" borderId="0" xfId="1" applyNumberFormat="1" applyFont="1" applyAlignment="1">
      <alignment vertical="top" wrapText="1"/>
    </xf>
    <xf numFmtId="164" fontId="0" fillId="0" borderId="0" xfId="0" applyNumberFormat="1" applyAlignment="1">
      <alignment vertical="top"/>
    </xf>
    <xf numFmtId="164" fontId="0" fillId="0" borderId="0" xfId="0" applyNumberFormat="1" applyAlignment="1">
      <alignment vertical="top" wrapText="1"/>
    </xf>
    <xf numFmtId="164" fontId="6" fillId="0" borderId="0" xfId="1" applyNumberFormat="1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10" fillId="0" borderId="10" xfId="0" applyFont="1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0" xfId="0" quotePrefix="1" applyNumberFormat="1"/>
    <xf numFmtId="0" fontId="48" fillId="0" borderId="0" xfId="343" applyAlignment="1" applyProtection="1"/>
    <xf numFmtId="165" fontId="10" fillId="0" borderId="25" xfId="1" applyNumberFormat="1" applyFont="1" applyBorder="1"/>
    <xf numFmtId="164" fontId="9" fillId="7" borderId="2" xfId="1" applyNumberFormat="1" applyFont="1" applyFill="1" applyBorder="1" applyAlignment="1">
      <alignment horizontal="left" wrapText="1"/>
    </xf>
    <xf numFmtId="164" fontId="9" fillId="36" borderId="6" xfId="1" applyNumberFormat="1" applyFont="1" applyFill="1" applyBorder="1" applyAlignment="1">
      <alignment horizontal="center" wrapText="1"/>
    </xf>
    <xf numFmtId="164" fontId="9" fillId="36" borderId="7" xfId="1" applyNumberFormat="1" applyFont="1" applyFill="1" applyBorder="1" applyAlignment="1">
      <alignment horizontal="center" wrapText="1"/>
    </xf>
    <xf numFmtId="17" fontId="9" fillId="36" borderId="8" xfId="1" applyNumberFormat="1" applyFont="1" applyFill="1" applyBorder="1" applyAlignment="1">
      <alignment horizontal="center" wrapText="1"/>
    </xf>
    <xf numFmtId="164" fontId="9" fillId="36" borderId="8" xfId="1" applyNumberFormat="1" applyFont="1" applyFill="1" applyBorder="1" applyAlignment="1">
      <alignment horizontal="center" wrapText="1"/>
    </xf>
    <xf numFmtId="164" fontId="9" fillId="36" borderId="27" xfId="1" applyNumberFormat="1" applyFont="1" applyFill="1" applyBorder="1" applyAlignment="1">
      <alignment horizontal="center" wrapText="1"/>
    </xf>
    <xf numFmtId="164" fontId="9" fillId="36" borderId="9" xfId="1" applyNumberFormat="1" applyFont="1" applyFill="1" applyBorder="1" applyAlignment="1">
      <alignment horizontal="center" wrapText="1"/>
    </xf>
    <xf numFmtId="164" fontId="9" fillId="7" borderId="4" xfId="1" applyNumberFormat="1" applyFont="1" applyFill="1" applyBorder="1" applyAlignment="1"/>
    <xf numFmtId="164" fontId="9" fillId="7" borderId="30" xfId="1" applyNumberFormat="1" applyFont="1" applyFill="1" applyBorder="1" applyAlignment="1"/>
    <xf numFmtId="164" fontId="9" fillId="7" borderId="24" xfId="1" applyNumberFormat="1" applyFont="1" applyFill="1" applyBorder="1" applyAlignment="1"/>
    <xf numFmtId="0" fontId="24" fillId="0" borderId="31" xfId="322" applyBorder="1"/>
    <xf numFmtId="0" fontId="24" fillId="0" borderId="32" xfId="322" applyBorder="1"/>
    <xf numFmtId="0" fontId="24" fillId="0" borderId="33" xfId="322" applyBorder="1"/>
    <xf numFmtId="0" fontId="24" fillId="0" borderId="0" xfId="322"/>
    <xf numFmtId="0" fontId="24" fillId="0" borderId="35" xfId="322" applyBorder="1"/>
    <xf numFmtId="43" fontId="0" fillId="0" borderId="34" xfId="305" applyFont="1" applyBorder="1"/>
    <xf numFmtId="43" fontId="0" fillId="0" borderId="35" xfId="305" applyFont="1" applyBorder="1"/>
    <xf numFmtId="0" fontId="24" fillId="0" borderId="36" xfId="322" applyBorder="1"/>
    <xf numFmtId="0" fontId="24" fillId="0" borderId="37" xfId="322" applyBorder="1"/>
    <xf numFmtId="43" fontId="0" fillId="0" borderId="0" xfId="305" applyFont="1"/>
    <xf numFmtId="43" fontId="0" fillId="0" borderId="38" xfId="305" applyFont="1" applyBorder="1"/>
    <xf numFmtId="0" fontId="24" fillId="0" borderId="39" xfId="322" applyBorder="1"/>
    <xf numFmtId="0" fontId="24" fillId="0" borderId="40" xfId="322" applyBorder="1"/>
    <xf numFmtId="43" fontId="0" fillId="0" borderId="41" xfId="305" applyFont="1" applyBorder="1"/>
    <xf numFmtId="43" fontId="0" fillId="0" borderId="42" xfId="305" applyFont="1" applyBorder="1"/>
    <xf numFmtId="0" fontId="29" fillId="0" borderId="34" xfId="322" applyFont="1" applyBorder="1" applyAlignment="1">
      <alignment horizontal="center"/>
    </xf>
    <xf numFmtId="9" fontId="24" fillId="0" borderId="0" xfId="2" applyFont="1"/>
    <xf numFmtId="9" fontId="24" fillId="0" borderId="0" xfId="322" applyNumberFormat="1"/>
    <xf numFmtId="0" fontId="29" fillId="5" borderId="31" xfId="322" applyFont="1" applyFill="1" applyBorder="1" applyAlignment="1">
      <alignment horizontal="center"/>
    </xf>
    <xf numFmtId="0" fontId="29" fillId="5" borderId="34" xfId="322" applyFont="1" applyFill="1" applyBorder="1" applyAlignment="1">
      <alignment horizontal="center"/>
    </xf>
    <xf numFmtId="43" fontId="0" fillId="5" borderId="31" xfId="305" applyFont="1" applyFill="1" applyBorder="1"/>
    <xf numFmtId="43" fontId="0" fillId="5" borderId="34" xfId="305" applyFont="1" applyFill="1" applyBorder="1"/>
    <xf numFmtId="43" fontId="0" fillId="5" borderId="37" xfId="305" applyFont="1" applyFill="1" applyBorder="1"/>
    <xf numFmtId="43" fontId="0" fillId="5" borderId="0" xfId="305" applyFont="1" applyFill="1"/>
    <xf numFmtId="43" fontId="0" fillId="5" borderId="39" xfId="305" applyFont="1" applyFill="1" applyBorder="1"/>
    <xf numFmtId="43" fontId="0" fillId="5" borderId="41" xfId="305" applyFont="1" applyFill="1" applyBorder="1"/>
    <xf numFmtId="165" fontId="0" fillId="0" borderId="0" xfId="0" applyNumberFormat="1"/>
    <xf numFmtId="165" fontId="0" fillId="0" borderId="0" xfId="0" applyNumberFormat="1" applyFill="1"/>
    <xf numFmtId="43" fontId="0" fillId="37" borderId="34" xfId="305" applyFont="1" applyFill="1" applyBorder="1"/>
    <xf numFmtId="43" fontId="24" fillId="0" borderId="0" xfId="322" applyNumberFormat="1"/>
    <xf numFmtId="164" fontId="24" fillId="0" borderId="0" xfId="1" applyNumberFormat="1" applyFont="1"/>
    <xf numFmtId="0" fontId="29" fillId="37" borderId="34" xfId="322" applyFont="1" applyFill="1" applyBorder="1" applyAlignment="1">
      <alignment horizontal="right"/>
    </xf>
    <xf numFmtId="0" fontId="29" fillId="0" borderId="31" xfId="322" applyFont="1" applyBorder="1" applyAlignment="1">
      <alignment horizontal="right"/>
    </xf>
    <xf numFmtId="0" fontId="29" fillId="0" borderId="34" xfId="322" applyFont="1" applyBorder="1" applyAlignment="1">
      <alignment horizontal="right"/>
    </xf>
    <xf numFmtId="0" fontId="29" fillId="0" borderId="0" xfId="322" applyFont="1"/>
    <xf numFmtId="165" fontId="11" fillId="5" borderId="26" xfId="1" applyNumberFormat="1" applyFont="1" applyFill="1" applyBorder="1"/>
    <xf numFmtId="164" fontId="9" fillId="36" borderId="29" xfId="1" applyNumberFormat="1" applyFont="1" applyFill="1" applyBorder="1" applyAlignment="1"/>
    <xf numFmtId="164" fontId="9" fillId="0" borderId="0" xfId="1" applyNumberFormat="1" applyFont="1" applyFill="1" applyBorder="1" applyAlignment="1"/>
    <xf numFmtId="164" fontId="9" fillId="0" borderId="0" xfId="1" applyNumberFormat="1" applyFont="1" applyFill="1" applyBorder="1" applyAlignment="1">
      <alignment horizontal="center" wrapText="1"/>
    </xf>
    <xf numFmtId="165" fontId="10" fillId="0" borderId="0" xfId="1" applyNumberFormat="1" applyFont="1" applyFill="1" applyBorder="1"/>
    <xf numFmtId="166" fontId="10" fillId="0" borderId="0" xfId="1" applyNumberFormat="1" applyFont="1" applyFill="1" applyBorder="1"/>
    <xf numFmtId="0" fontId="0" fillId="0" borderId="0" xfId="0" applyFill="1" applyBorder="1"/>
    <xf numFmtId="0" fontId="7" fillId="0" borderId="0" xfId="0" applyFont="1"/>
    <xf numFmtId="166" fontId="10" fillId="0" borderId="25" xfId="1" applyNumberFormat="1" applyFont="1" applyFill="1" applyBorder="1"/>
    <xf numFmtId="0" fontId="6" fillId="0" borderId="0" xfId="0" applyFont="1" applyAlignment="1">
      <alignment horizontal="left"/>
    </xf>
    <xf numFmtId="164" fontId="9" fillId="7" borderId="3" xfId="1" applyNumberFormat="1" applyFont="1" applyFill="1" applyBorder="1" applyAlignment="1">
      <alignment horizontal="center"/>
    </xf>
    <xf numFmtId="164" fontId="9" fillId="36" borderId="24" xfId="1" applyNumberFormat="1" applyFont="1" applyFill="1" applyBorder="1" applyAlignment="1">
      <alignment horizontal="center"/>
    </xf>
    <xf numFmtId="164" fontId="9" fillId="36" borderId="3" xfId="1" applyNumberFormat="1" applyFont="1" applyFill="1" applyBorder="1" applyAlignment="1">
      <alignment horizontal="center"/>
    </xf>
    <xf numFmtId="164" fontId="9" fillId="36" borderId="4" xfId="1" applyNumberFormat="1" applyFont="1" applyFill="1" applyBorder="1" applyAlignment="1">
      <alignment horizontal="center"/>
    </xf>
    <xf numFmtId="164" fontId="11" fillId="0" borderId="0" xfId="1" applyNumberFormat="1" applyFont="1" applyAlignment="1">
      <alignment horizontal="left"/>
    </xf>
    <xf numFmtId="164" fontId="9" fillId="36" borderId="29" xfId="1" applyNumberFormat="1" applyFont="1" applyFill="1" applyBorder="1" applyAlignment="1">
      <alignment horizontal="center"/>
    </xf>
    <xf numFmtId="164" fontId="9" fillId="36" borderId="28" xfId="1" applyNumberFormat="1" applyFont="1" applyFill="1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 wrapText="1"/>
    </xf>
    <xf numFmtId="164" fontId="9" fillId="7" borderId="4" xfId="1" applyNumberFormat="1" applyFont="1" applyFill="1" applyBorder="1" applyAlignment="1">
      <alignment horizontal="center"/>
    </xf>
    <xf numFmtId="166" fontId="10" fillId="35" borderId="10" xfId="1" applyNumberFormat="1" applyFont="1" applyFill="1" applyBorder="1"/>
    <xf numFmtId="164" fontId="10" fillId="35" borderId="10" xfId="1" applyNumberFormat="1" applyFont="1" applyFill="1" applyBorder="1"/>
    <xf numFmtId="165" fontId="11" fillId="38" borderId="11" xfId="1" applyNumberFormat="1" applyFont="1" applyFill="1" applyBorder="1"/>
    <xf numFmtId="164" fontId="11" fillId="38" borderId="11" xfId="1" applyNumberFormat="1" applyFont="1" applyFill="1" applyBorder="1"/>
    <xf numFmtId="166" fontId="10" fillId="35" borderId="25" xfId="1" applyNumberFormat="1" applyFont="1" applyFill="1" applyBorder="1"/>
    <xf numFmtId="165" fontId="10" fillId="35" borderId="10" xfId="1" applyNumberFormat="1" applyFont="1" applyFill="1" applyBorder="1"/>
    <xf numFmtId="164" fontId="0" fillId="35" borderId="0" xfId="1" applyNumberFormat="1" applyFont="1" applyFill="1"/>
    <xf numFmtId="0" fontId="0" fillId="35" borderId="0" xfId="0" applyFill="1" applyAlignment="1">
      <alignment horizontal="left" wrapText="1"/>
    </xf>
    <xf numFmtId="164" fontId="10" fillId="35" borderId="0" xfId="1" applyNumberFormat="1" applyFont="1" applyFill="1"/>
    <xf numFmtId="164" fontId="0" fillId="35" borderId="0" xfId="1" applyNumberFormat="1" applyFont="1" applyFill="1" applyBorder="1"/>
    <xf numFmtId="164" fontId="6" fillId="38" borderId="0" xfId="1" applyNumberFormat="1" applyFont="1" applyFill="1"/>
    <xf numFmtId="0" fontId="6" fillId="38" borderId="0" xfId="0" applyFont="1" applyFill="1" applyAlignment="1">
      <alignment horizontal="left" wrapText="1"/>
    </xf>
  </cellXfs>
  <cellStyles count="344">
    <cellStyle name="_Button" xfId="4"/>
    <cellStyle name="_Column1" xfId="5"/>
    <cellStyle name="_Column1_AEMO Capex Forecast 2009-10" xfId="6"/>
    <cellStyle name="_Column1_AEMO Capex Forecast 2009-10 2" xfId="7"/>
    <cellStyle name="_Column1_Book1" xfId="8"/>
    <cellStyle name="_Column1_Book1 2" xfId="9"/>
    <cellStyle name="_Column1_Book1_AEMO CapEx 0910 Forecast for review - Kapil v2" xfId="10"/>
    <cellStyle name="_Column1_Book1_AEMO CapEx 0910 Forecast for review - Kapil v2 2" xfId="11"/>
    <cellStyle name="_Column1_Book1_Capex_Forecast_-__09_10" xfId="12"/>
    <cellStyle name="_Column1_Book1_Capex_Forecast_-__09_10 2" xfId="13"/>
    <cellStyle name="_Column1_Book1_capital spend and depreciation" xfId="14"/>
    <cellStyle name="_Column1_Book1_capital spend and depreciation 2" xfId="15"/>
    <cellStyle name="_Column1_Cap0708" xfId="16"/>
    <cellStyle name="_Column1_Cap0708 2" xfId="17"/>
    <cellStyle name="_Column1_Cap0708_AEMO CapEx 0910 Forecast for review - Kapil v2" xfId="18"/>
    <cellStyle name="_Column1_Cap0708_AEMO CapEx 0910 Forecast for review - Kapil v2 2" xfId="19"/>
    <cellStyle name="_Column1_Cap0708_cap0910" xfId="20"/>
    <cellStyle name="_Column1_Cap0708_cap0910 2" xfId="21"/>
    <cellStyle name="_Column1_Cap0708_cap0910_AEMO CapEx 0910 Forecast for review - Kapil v2" xfId="22"/>
    <cellStyle name="_Column1_Cap0708_cap0910_AEMO CapEx 0910 Forecast for review - Kapil v2 2" xfId="23"/>
    <cellStyle name="_Column1_Cap0708_cap0910_Capex_Forecast_-__09_10" xfId="24"/>
    <cellStyle name="_Column1_Cap0708_cap0910_Capex_Forecast_-__09_10 2" xfId="25"/>
    <cellStyle name="_Column1_Cap0708_cap0910_capital spend and depreciation" xfId="26"/>
    <cellStyle name="_Column1_Cap0708_cap0910_capital spend and depreciation 2" xfId="27"/>
    <cellStyle name="_Column1_Cap0708_Capex_Forecast_-__09_10" xfId="28"/>
    <cellStyle name="_Column1_Cap0708_Capex_Forecast_-__09_10 2" xfId="29"/>
    <cellStyle name="_Column1_Cap0708_capital spend and depreciation" xfId="30"/>
    <cellStyle name="_Column1_Cap0708_capital spend and depreciation 2" xfId="31"/>
    <cellStyle name="_Column1_cap0910" xfId="32"/>
    <cellStyle name="_Column1_cap0910 2" xfId="33"/>
    <cellStyle name="_Column1_cap0910_AEMO CapEx 0910 Forecast for review - Kapil v2" xfId="34"/>
    <cellStyle name="_Column1_cap0910_AEMO CapEx 0910 Forecast for review - Kapil v2 2" xfId="35"/>
    <cellStyle name="_Column1_cap0910_Capex_Forecast_-__09_10" xfId="36"/>
    <cellStyle name="_Column1_cap0910_Capex_Forecast_-__09_10 2" xfId="37"/>
    <cellStyle name="_Column1_cap0910_capital spend and depreciation" xfId="38"/>
    <cellStyle name="_Column1_cap0910_capital spend and depreciation 2" xfId="39"/>
    <cellStyle name="_Column1_Capex Report" xfId="40"/>
    <cellStyle name="_Column1_Capex Report  July" xfId="41"/>
    <cellStyle name="_Column1_Capex_Forecast_-__09_10" xfId="42"/>
    <cellStyle name="_Column1_Capex_Forecast_-__09_10_Capex and Depreciation Forecast 2009-10" xfId="43"/>
    <cellStyle name="_Column1_Capex_Forecast_-__09_10_Capex Budget 2010-11" xfId="44"/>
    <cellStyle name="_Column1_Capex_Forecast_-__09_10_Revised Capex Budget 2010-11 RO" xfId="45"/>
    <cellStyle name="_Column1_Capex_Forecast_-__09_10_Xl0000000" xfId="46"/>
    <cellStyle name="_Column1_capital spend and depreciation" xfId="47"/>
    <cellStyle name="_Column1_capital spend and depreciation_Capex and Depreciation Forecast 2009-10" xfId="48"/>
    <cellStyle name="_Column1_capital spend and depreciation_Capex Budget 2010-11" xfId="49"/>
    <cellStyle name="_Column1_capital spend and depreciation_Revised Capex Budget 2010-11 RO" xfId="50"/>
    <cellStyle name="_Column1_capital spend and depreciation_Xl0000000" xfId="51"/>
    <cellStyle name="_Column1_Control" xfId="52"/>
    <cellStyle name="_Column1_Control 2" xfId="53"/>
    <cellStyle name="_Column1_Control_AEMO CapEx 0910 Forecast for review - Kapil v2" xfId="54"/>
    <cellStyle name="_Column1_Control_AEMO CapEx 0910 Forecast for review - Kapil v2 2" xfId="55"/>
    <cellStyle name="_Column1_Control_cap0910" xfId="56"/>
    <cellStyle name="_Column1_Control_cap0910 2" xfId="57"/>
    <cellStyle name="_Column1_Control_cap0910_AEMO CapEx 0910 Forecast for review - Kapil v2" xfId="58"/>
    <cellStyle name="_Column1_Control_cap0910_AEMO CapEx 0910 Forecast for review - Kapil v2 2" xfId="59"/>
    <cellStyle name="_Column1_Control_cap0910_Capex_Forecast_-__09_10" xfId="60"/>
    <cellStyle name="_Column1_Control_cap0910_Capex_Forecast_-__09_10 2" xfId="61"/>
    <cellStyle name="_Column1_Control_cap0910_capital spend and depreciation" xfId="62"/>
    <cellStyle name="_Column1_Control_cap0910_capital spend and depreciation 2" xfId="63"/>
    <cellStyle name="_Column1_Control_Capex_Forecast_-__09_10" xfId="64"/>
    <cellStyle name="_Column1_Control_Capex_Forecast_-__09_10 2" xfId="65"/>
    <cellStyle name="_Column1_Control_capital spend and depreciation" xfId="66"/>
    <cellStyle name="_Column1_Control_capital spend and depreciation 2" xfId="67"/>
    <cellStyle name="_Column1_COO &amp; GMOPS &amp; GMPln" xfId="68"/>
    <cellStyle name="_Column1_COO &amp; GMOPS &amp; GMPln 2" xfId="69"/>
    <cellStyle name="_Column1_COO &amp; GMOPS &amp; GMPln_AEMO CapEx 0910 Forecast for review - Kapil v2" xfId="70"/>
    <cellStyle name="_Column1_COO &amp; GMOPS &amp; GMPln_AEMO CapEx 0910 Forecast for review - Kapil v2 2" xfId="71"/>
    <cellStyle name="_Column1_COO &amp; GMOPS &amp; GMPln_cap0910" xfId="72"/>
    <cellStyle name="_Column1_COO &amp; GMOPS &amp; GMPln_cap0910 2" xfId="73"/>
    <cellStyle name="_Column1_COO &amp; GMOPS &amp; GMPln_cap0910_AEMO CapEx 0910 Forecast for review - Kapil v2" xfId="74"/>
    <cellStyle name="_Column1_COO &amp; GMOPS &amp; GMPln_cap0910_AEMO CapEx 0910 Forecast for review - Kapil v2 2" xfId="75"/>
    <cellStyle name="_Column1_COO &amp; GMOPS &amp; GMPln_cap0910_Capex_Forecast_-__09_10" xfId="76"/>
    <cellStyle name="_Column1_COO &amp; GMOPS &amp; GMPln_cap0910_Capex_Forecast_-__09_10 2" xfId="77"/>
    <cellStyle name="_Column1_COO &amp; GMOPS &amp; GMPln_cap0910_capital spend and depreciation" xfId="78"/>
    <cellStyle name="_Column1_COO &amp; GMOPS &amp; GMPln_cap0910_capital spend and depreciation 2" xfId="79"/>
    <cellStyle name="_Column1_COO &amp; GMOPS &amp; GMPln_Capex_Forecast_-__09_10" xfId="80"/>
    <cellStyle name="_Column1_COO &amp; GMOPS &amp; GMPln_Capex_Forecast_-__09_10 2" xfId="81"/>
    <cellStyle name="_Column1_COO &amp; GMOPS &amp; GMPln_capital spend and depreciation" xfId="82"/>
    <cellStyle name="_Column1_COO &amp; GMOPS &amp; GMPln_capital spend and depreciation 2" xfId="83"/>
    <cellStyle name="_Column1_VEN_DOCS-#288736-v1-Forecast_Capex_Sept_09" xfId="84"/>
    <cellStyle name="_Column2" xfId="85"/>
    <cellStyle name="_Column3" xfId="86"/>
    <cellStyle name="_Column4" xfId="87"/>
    <cellStyle name="_Column4 2" xfId="88"/>
    <cellStyle name="_Column4_Book1" xfId="89"/>
    <cellStyle name="_Column4_Book1_Capex and Depreciation Forecast 2009-10" xfId="90"/>
    <cellStyle name="_Column4_Book1_Capex Budget 2010-11" xfId="91"/>
    <cellStyle name="_Column4_Book1_Revised Capex Budget 2010-11 RO" xfId="92"/>
    <cellStyle name="_Column4_Book1_Xl0000000" xfId="93"/>
    <cellStyle name="_Column4_Capex Report" xfId="94"/>
    <cellStyle name="_Column4_Capex Report  July" xfId="95"/>
    <cellStyle name="_Column5" xfId="96"/>
    <cellStyle name="_Column6" xfId="97"/>
    <cellStyle name="_Column7" xfId="98"/>
    <cellStyle name="_Data" xfId="99"/>
    <cellStyle name="_Data 2" xfId="100"/>
    <cellStyle name="_Data_AEMO CapEx 0910 Forecast for review - Kapil v2" xfId="101"/>
    <cellStyle name="_Data_AEMO CapEx 0910 Forecast for review - Kapil v2 2" xfId="102"/>
    <cellStyle name="_Data_AWEFS Actuals Vs planned Implementation Phase_ Apr09" xfId="103"/>
    <cellStyle name="_Data_AWEFS Actuals Vs planned Implementation Phase_ Jun09 (version 2)" xfId="104"/>
    <cellStyle name="_Data_Book1" xfId="105"/>
    <cellStyle name="_Data_Book1 2" xfId="106"/>
    <cellStyle name="_Data_Book1_1" xfId="107"/>
    <cellStyle name="_Data_Book1_1 2" xfId="108"/>
    <cellStyle name="_Data_Book1_1_AEMO CapEx 0910 Forecast for review - Kapil v2" xfId="109"/>
    <cellStyle name="_Data_Book1_1_AEMO CapEx 0910 Forecast for review - Kapil v2 2" xfId="110"/>
    <cellStyle name="_Data_Book1_1_AEMO Capex Forecast 2009-10" xfId="111"/>
    <cellStyle name="_Data_Book1_1_AEMO Capex Forecast 2009-10 2" xfId="112"/>
    <cellStyle name="_Data_Book1_1_Capex_Forecast_-__09_10" xfId="113"/>
    <cellStyle name="_Data_Book1_1_Capex_Forecast_-__09_10 2" xfId="114"/>
    <cellStyle name="_Data_Book1_1_capital spend and depreciation" xfId="115"/>
    <cellStyle name="_Data_Book1_1_capital spend and depreciation 2" xfId="116"/>
    <cellStyle name="_Data_Book1_1_VEN_DOCS-#288736-v1-Forecast_Capex_Sept_09" xfId="117"/>
    <cellStyle name="_Data_Book1_AEMO CapEx 0910 Forecast for review - Kapil v2" xfId="118"/>
    <cellStyle name="_Data_Book1_AEMO CapEx 0910 Forecast for review - Kapil v2 2" xfId="119"/>
    <cellStyle name="_Data_Book1_Book1" xfId="120"/>
    <cellStyle name="_Data_Book1_Book1 2" xfId="121"/>
    <cellStyle name="_Data_Book1_Book1_AEMO CapEx 0910 Forecast for review - Kapil v2" xfId="122"/>
    <cellStyle name="_Data_Book1_Book1_AEMO CapEx 0910 Forecast for review - Kapil v2 2" xfId="123"/>
    <cellStyle name="_Data_Book1_Book1_AEMO Capex Forecast 2009-10" xfId="124"/>
    <cellStyle name="_Data_Book1_Book1_AEMO Capex Forecast 2009-10 2" xfId="125"/>
    <cellStyle name="_Data_Book1_Book1_Capex_Forecast_-__09_10" xfId="126"/>
    <cellStyle name="_Data_Book1_Book1_Capex_Forecast_-__09_10 2" xfId="127"/>
    <cellStyle name="_Data_Book1_Book1_capital spend and depreciation" xfId="128"/>
    <cellStyle name="_Data_Book1_Book1_capital spend and depreciation 2" xfId="129"/>
    <cellStyle name="_Data_Book1_Book1_VEN_DOCS-#288736-v1-Forecast_Capex_Sept_09" xfId="130"/>
    <cellStyle name="_Data_Book1_cap0910" xfId="131"/>
    <cellStyle name="_Data_Book1_cap0910 2" xfId="132"/>
    <cellStyle name="_Data_Book1_cap0910_AEMO CapEx 0910 Forecast for review - Kapil v2" xfId="133"/>
    <cellStyle name="_Data_Book1_cap0910_AEMO CapEx 0910 Forecast for review - Kapil v2 2" xfId="134"/>
    <cellStyle name="_Data_Book1_cap0910_Capex_Forecast_-__09_10" xfId="135"/>
    <cellStyle name="_Data_Book1_cap0910_Capex_Forecast_-__09_10 2" xfId="136"/>
    <cellStyle name="_Data_Book1_cap0910_capital spend and depreciation" xfId="137"/>
    <cellStyle name="_Data_Book1_cap0910_capital spend and depreciation 2" xfId="138"/>
    <cellStyle name="_Data_Book1_Capex Report" xfId="139"/>
    <cellStyle name="_Data_Book1_Capex_Forecast_-__09_10" xfId="140"/>
    <cellStyle name="_Data_Book1_Capex_Forecast_-__09_10 2" xfId="141"/>
    <cellStyle name="_Data_Book1_capital spend and depreciation" xfId="142"/>
    <cellStyle name="_Data_Book1_capital spend and depreciation 2" xfId="143"/>
    <cellStyle name="_Data_cap0910" xfId="144"/>
    <cellStyle name="_Data_cap0910 2" xfId="145"/>
    <cellStyle name="_Data_cap0910_AEMO CapEx 0910 Forecast for review - Kapil v2" xfId="146"/>
    <cellStyle name="_Data_cap0910_AEMO CapEx 0910 Forecast for review - Kapil v2 2" xfId="147"/>
    <cellStyle name="_Data_cap0910_Capex_Forecast_-__09_10" xfId="148"/>
    <cellStyle name="_Data_cap0910_Capex_Forecast_-__09_10 2" xfId="149"/>
    <cellStyle name="_Data_cap0910_capital spend and depreciation" xfId="150"/>
    <cellStyle name="_Data_cap0910_capital spend and depreciation 2" xfId="151"/>
    <cellStyle name="_Data_Capex Report" xfId="152"/>
    <cellStyle name="_Data_Capex_Forecast_-__09_10" xfId="153"/>
    <cellStyle name="_Data_Capex_Forecast_-__09_10 2" xfId="154"/>
    <cellStyle name="_Data_capital spend and depreciation" xfId="155"/>
    <cellStyle name="_Data_capital spend and depreciation 2" xfId="156"/>
    <cellStyle name="_Header" xfId="157"/>
    <cellStyle name="_Row1" xfId="158"/>
    <cellStyle name="_Row1_AEMO Capex Forecast 2009-10" xfId="159"/>
    <cellStyle name="_Row1_AEMO Capex Forecast 2009-10 2" xfId="160"/>
    <cellStyle name="_Row1_Book1" xfId="161"/>
    <cellStyle name="_Row1_Book1 2" xfId="162"/>
    <cellStyle name="_Row1_Book1_AEMO CapEx 0910 Forecast for review - Kapil v2" xfId="163"/>
    <cellStyle name="_Row1_Book1_AEMO CapEx 0910 Forecast for review - Kapil v2 2" xfId="164"/>
    <cellStyle name="_Row1_Book1_Capex_Forecast_-__09_10" xfId="165"/>
    <cellStyle name="_Row1_Book1_Capex_Forecast_-__09_10 2" xfId="166"/>
    <cellStyle name="_Row1_Book1_capital spend and depreciation" xfId="167"/>
    <cellStyle name="_Row1_Book1_capital spend and depreciation 2" xfId="168"/>
    <cellStyle name="_Row1_Cap0708" xfId="169"/>
    <cellStyle name="_Row1_Cap0708 2" xfId="170"/>
    <cellStyle name="_Row1_Cap0708_AEMO CapEx 0910 Forecast for review - Kapil v2" xfId="171"/>
    <cellStyle name="_Row1_Cap0708_AEMO CapEx 0910 Forecast for review - Kapil v2 2" xfId="172"/>
    <cellStyle name="_Row1_Cap0708_cap0910" xfId="173"/>
    <cellStyle name="_Row1_Cap0708_cap0910 2" xfId="174"/>
    <cellStyle name="_Row1_Cap0708_cap0910_AEMO CapEx 0910 Forecast for review - Kapil v2" xfId="175"/>
    <cellStyle name="_Row1_Cap0708_cap0910_AEMO CapEx 0910 Forecast for review - Kapil v2 2" xfId="176"/>
    <cellStyle name="_Row1_Cap0708_cap0910_Capex_Forecast_-__09_10" xfId="177"/>
    <cellStyle name="_Row1_Cap0708_cap0910_Capex_Forecast_-__09_10 2" xfId="178"/>
    <cellStyle name="_Row1_Cap0708_cap0910_capital spend and depreciation" xfId="179"/>
    <cellStyle name="_Row1_Cap0708_cap0910_capital spend and depreciation 2" xfId="180"/>
    <cellStyle name="_Row1_Cap0708_Capex_Forecast_-__09_10" xfId="181"/>
    <cellStyle name="_Row1_Cap0708_Capex_Forecast_-__09_10 2" xfId="182"/>
    <cellStyle name="_Row1_Cap0708_capital spend and depreciation" xfId="183"/>
    <cellStyle name="_Row1_Cap0708_capital spend and depreciation 2" xfId="184"/>
    <cellStyle name="_Row1_cap0910" xfId="185"/>
    <cellStyle name="_Row1_cap0910 2" xfId="186"/>
    <cellStyle name="_Row1_cap0910_AEMO CapEx 0910 Forecast for review - Kapil v2" xfId="187"/>
    <cellStyle name="_Row1_cap0910_AEMO CapEx 0910 Forecast for review - Kapil v2 2" xfId="188"/>
    <cellStyle name="_Row1_cap0910_Capex_Forecast_-__09_10" xfId="189"/>
    <cellStyle name="_Row1_cap0910_Capex_Forecast_-__09_10 2" xfId="190"/>
    <cellStyle name="_Row1_cap0910_capital spend and depreciation" xfId="191"/>
    <cellStyle name="_Row1_cap0910_capital spend and depreciation 2" xfId="192"/>
    <cellStyle name="_Row1_Capex Report" xfId="193"/>
    <cellStyle name="_Row1_Capex Report  July" xfId="194"/>
    <cellStyle name="_Row1_Capex_Forecast_-__09_10" xfId="195"/>
    <cellStyle name="_Row1_Capex_Forecast_-__09_10_Capex and Depreciation Forecast 2009-10" xfId="196"/>
    <cellStyle name="_Row1_Capex_Forecast_-__09_10_Capex Budget 2010-11" xfId="197"/>
    <cellStyle name="_Row1_Capex_Forecast_-__09_10_Revised Capex Budget 2010-11 RO" xfId="198"/>
    <cellStyle name="_Row1_Capex_Forecast_-__09_10_Xl0000000" xfId="199"/>
    <cellStyle name="_Row1_capital spend and depreciation" xfId="200"/>
    <cellStyle name="_Row1_capital spend and depreciation_Capex and Depreciation Forecast 2009-10" xfId="201"/>
    <cellStyle name="_Row1_capital spend and depreciation_Capex Budget 2010-11" xfId="202"/>
    <cellStyle name="_Row1_capital spend and depreciation_Revised Capex Budget 2010-11 RO" xfId="203"/>
    <cellStyle name="_Row1_capital spend and depreciation_Xl0000000" xfId="204"/>
    <cellStyle name="_Row1_Control" xfId="205"/>
    <cellStyle name="_Row1_Control 2" xfId="206"/>
    <cellStyle name="_Row1_Control_AEMO CapEx 0910 Forecast for review - Kapil v2" xfId="207"/>
    <cellStyle name="_Row1_Control_AEMO CapEx 0910 Forecast for review - Kapil v2 2" xfId="208"/>
    <cellStyle name="_Row1_Control_cap0910" xfId="209"/>
    <cellStyle name="_Row1_Control_cap0910 2" xfId="210"/>
    <cellStyle name="_Row1_Control_cap0910_AEMO CapEx 0910 Forecast for review - Kapil v2" xfId="211"/>
    <cellStyle name="_Row1_Control_cap0910_AEMO CapEx 0910 Forecast for review - Kapil v2 2" xfId="212"/>
    <cellStyle name="_Row1_Control_cap0910_Capex_Forecast_-__09_10" xfId="213"/>
    <cellStyle name="_Row1_Control_cap0910_Capex_Forecast_-__09_10 2" xfId="214"/>
    <cellStyle name="_Row1_Control_cap0910_capital spend and depreciation" xfId="215"/>
    <cellStyle name="_Row1_Control_cap0910_capital spend and depreciation 2" xfId="216"/>
    <cellStyle name="_Row1_Control_Capex_Forecast_-__09_10" xfId="217"/>
    <cellStyle name="_Row1_Control_Capex_Forecast_-__09_10 2" xfId="218"/>
    <cellStyle name="_Row1_Control_capital spend and depreciation" xfId="219"/>
    <cellStyle name="_Row1_Control_capital spend and depreciation 2" xfId="220"/>
    <cellStyle name="_Row1_COO &amp; GMOPS &amp; GMPln" xfId="221"/>
    <cellStyle name="_Row1_COO &amp; GMOPS &amp; GMPln 2" xfId="222"/>
    <cellStyle name="_Row1_COO &amp; GMOPS &amp; GMPln_AEMO CapEx 0910 Forecast for review - Kapil v2" xfId="223"/>
    <cellStyle name="_Row1_COO &amp; GMOPS &amp; GMPln_AEMO CapEx 0910 Forecast for review - Kapil v2 2" xfId="224"/>
    <cellStyle name="_Row1_COO &amp; GMOPS &amp; GMPln_cap0910" xfId="225"/>
    <cellStyle name="_Row1_COO &amp; GMOPS &amp; GMPln_cap0910 2" xfId="226"/>
    <cellStyle name="_Row1_COO &amp; GMOPS &amp; GMPln_cap0910_AEMO CapEx 0910 Forecast for review - Kapil v2" xfId="227"/>
    <cellStyle name="_Row1_COO &amp; GMOPS &amp; GMPln_cap0910_AEMO CapEx 0910 Forecast for review - Kapil v2 2" xfId="228"/>
    <cellStyle name="_Row1_COO &amp; GMOPS &amp; GMPln_cap0910_Capex_Forecast_-__09_10" xfId="229"/>
    <cellStyle name="_Row1_COO &amp; GMOPS &amp; GMPln_cap0910_Capex_Forecast_-__09_10 2" xfId="230"/>
    <cellStyle name="_Row1_COO &amp; GMOPS &amp; GMPln_cap0910_capital spend and depreciation" xfId="231"/>
    <cellStyle name="_Row1_COO &amp; GMOPS &amp; GMPln_cap0910_capital spend and depreciation 2" xfId="232"/>
    <cellStyle name="_Row1_COO &amp; GMOPS &amp; GMPln_Capex_Forecast_-__09_10" xfId="233"/>
    <cellStyle name="_Row1_COO &amp; GMOPS &amp; GMPln_Capex_Forecast_-__09_10 2" xfId="234"/>
    <cellStyle name="_Row1_COO &amp; GMOPS &amp; GMPln_capital spend and depreciation" xfId="235"/>
    <cellStyle name="_Row1_COO &amp; GMOPS &amp; GMPln_capital spend and depreciation 2" xfId="236"/>
    <cellStyle name="_Row1_VEN_DOCS-#288736-v1-Forecast_Capex_Sept_09" xfId="237"/>
    <cellStyle name="_Row2" xfId="238"/>
    <cellStyle name="_Row3" xfId="239"/>
    <cellStyle name="_Row4" xfId="240"/>
    <cellStyle name="_Row4 2" xfId="241"/>
    <cellStyle name="_Row4_AEMO CapEx 0910 Forecast for review - Kapil v2" xfId="242"/>
    <cellStyle name="_Row4_AEMO CapEx 0910 Forecast for review - Kapil v2 2" xfId="243"/>
    <cellStyle name="_Row4_Book1" xfId="244"/>
    <cellStyle name="_Row4_Book1 2" xfId="245"/>
    <cellStyle name="_Row4_Book1_AEMO CapEx 0910 Forecast for review - Kapil v2" xfId="246"/>
    <cellStyle name="_Row4_Book1_AEMO CapEx 0910 Forecast for review - Kapil v2 2" xfId="247"/>
    <cellStyle name="_Row4_Book1_cap0910" xfId="248"/>
    <cellStyle name="_Row4_Book1_cap0910 2" xfId="249"/>
    <cellStyle name="_Row4_Book1_cap0910_AEMO CapEx 0910 Forecast for review - Kapil v2" xfId="250"/>
    <cellStyle name="_Row4_Book1_cap0910_AEMO CapEx 0910 Forecast for review - Kapil v2 2" xfId="251"/>
    <cellStyle name="_Row4_Book1_cap0910_Capex_Forecast_-__09_10" xfId="252"/>
    <cellStyle name="_Row4_Book1_cap0910_Capex_Forecast_-__09_10 2" xfId="253"/>
    <cellStyle name="_Row4_Book1_cap0910_capital spend and depreciation" xfId="254"/>
    <cellStyle name="_Row4_Book1_cap0910_capital spend and depreciation 2" xfId="255"/>
    <cellStyle name="_Row4_Book1_Capex_Forecast_-__09_10" xfId="256"/>
    <cellStyle name="_Row4_Book1_Capex_Forecast_-__09_10 2" xfId="257"/>
    <cellStyle name="_Row4_Book1_capital spend and depreciation" xfId="258"/>
    <cellStyle name="_Row4_Book1_capital spend and depreciation 2" xfId="259"/>
    <cellStyle name="_Row4_cap0910" xfId="260"/>
    <cellStyle name="_Row4_cap0910 2" xfId="261"/>
    <cellStyle name="_Row4_cap0910_AEMO CapEx 0910 Forecast for review - Kapil v2" xfId="262"/>
    <cellStyle name="_Row4_cap0910_AEMO CapEx 0910 Forecast for review - Kapil v2 2" xfId="263"/>
    <cellStyle name="_Row4_cap0910_Capex_Forecast_-__09_10" xfId="264"/>
    <cellStyle name="_Row4_cap0910_Capex_Forecast_-__09_10 2" xfId="265"/>
    <cellStyle name="_Row4_cap0910_capital spend and depreciation" xfId="266"/>
    <cellStyle name="_Row4_cap0910_capital spend and depreciation 2" xfId="267"/>
    <cellStyle name="_Row4_Capex_Forecast_-__09_10" xfId="268"/>
    <cellStyle name="_Row4_Capex_Forecast_-__09_10 2" xfId="269"/>
    <cellStyle name="_Row4_capital spend and depreciation" xfId="270"/>
    <cellStyle name="_Row4_capital spend and depreciation 2" xfId="271"/>
    <cellStyle name="_Row5" xfId="272"/>
    <cellStyle name="_Row6" xfId="273"/>
    <cellStyle name="_Row7" xfId="274"/>
    <cellStyle name="20% - Akzent1" xfId="275"/>
    <cellStyle name="20% - Akzent2" xfId="276"/>
    <cellStyle name="20% - Akzent3" xfId="277"/>
    <cellStyle name="20% - Akzent4" xfId="278"/>
    <cellStyle name="20% - Akzent5" xfId="279"/>
    <cellStyle name="20% - Akzent6" xfId="280"/>
    <cellStyle name="40% - Akzent1" xfId="281"/>
    <cellStyle name="40% - Akzent2" xfId="282"/>
    <cellStyle name="40% - Akzent3" xfId="283"/>
    <cellStyle name="40% - Akzent4" xfId="284"/>
    <cellStyle name="40% - Akzent5" xfId="285"/>
    <cellStyle name="40% - Akzent6" xfId="286"/>
    <cellStyle name="60% - Akzent1" xfId="287"/>
    <cellStyle name="60% - Akzent2" xfId="288"/>
    <cellStyle name="60% - Akzent3" xfId="289"/>
    <cellStyle name="60% - Akzent4" xfId="290"/>
    <cellStyle name="60% - Akzent5" xfId="291"/>
    <cellStyle name="60% - Akzent6" xfId="292"/>
    <cellStyle name="Akzent1" xfId="293"/>
    <cellStyle name="Akzent2" xfId="294"/>
    <cellStyle name="Akzent3" xfId="295"/>
    <cellStyle name="Akzent4" xfId="296"/>
    <cellStyle name="Akzent5" xfId="297"/>
    <cellStyle name="Akzent6" xfId="298"/>
    <cellStyle name="Ausgabe" xfId="299"/>
    <cellStyle name="Bad 2" xfId="300"/>
    <cellStyle name="Berechnung" xfId="301"/>
    <cellStyle name="Comma" xfId="1" builtinId="3"/>
    <cellStyle name="Comma 2" xfId="3"/>
    <cellStyle name="Comma 3" xfId="302"/>
    <cellStyle name="Comma 3 2" xfId="303"/>
    <cellStyle name="Comma 4" xfId="304"/>
    <cellStyle name="Comma 5" xfId="305"/>
    <cellStyle name="Comma 6" xfId="306"/>
    <cellStyle name="Currency 2" xfId="307"/>
    <cellStyle name="Currency 2 2" xfId="308"/>
    <cellStyle name="Currency 3" xfId="309"/>
    <cellStyle name="Data" xfId="310"/>
    <cellStyle name="Eingabe" xfId="311"/>
    <cellStyle name="Ergebnis 1" xfId="312"/>
    <cellStyle name="Erklärender Text" xfId="313"/>
    <cellStyle name="Filter Input Text" xfId="314"/>
    <cellStyle name="Filter Label" xfId="315"/>
    <cellStyle name="Good 2" xfId="316"/>
    <cellStyle name="Gut" xfId="317"/>
    <cellStyle name="Hyperlink" xfId="343" builtinId="8"/>
    <cellStyle name="Indent" xfId="318"/>
    <cellStyle name="Indent 2" xfId="319"/>
    <cellStyle name="Neutral 2" xfId="320"/>
    <cellStyle name="Normal" xfId="0" builtinId="0"/>
    <cellStyle name="Normal 2" xfId="321"/>
    <cellStyle name="Normal 2 2" xfId="322"/>
    <cellStyle name="Normal 3" xfId="323"/>
    <cellStyle name="Normal 4" xfId="324"/>
    <cellStyle name="Normal 4 2" xfId="325"/>
    <cellStyle name="Normal 5" xfId="326"/>
    <cellStyle name="Normal 6" xfId="327"/>
    <cellStyle name="Notiz" xfId="328"/>
    <cellStyle name="Notiz 2" xfId="329"/>
    <cellStyle name="Percent" xfId="2" builtinId="5"/>
    <cellStyle name="Percent 2" xfId="330"/>
    <cellStyle name="Percent 2 2" xfId="331"/>
    <cellStyle name="Percent 3" xfId="332"/>
    <cellStyle name="Percent 6" xfId="333"/>
    <cellStyle name="Schlecht" xfId="334"/>
    <cellStyle name="Überschrift 1" xfId="335"/>
    <cellStyle name="Überschrift 1 1" xfId="336"/>
    <cellStyle name="Überschrift 2" xfId="337"/>
    <cellStyle name="Überschrift 3" xfId="338"/>
    <cellStyle name="Überschrift 4" xfId="339"/>
    <cellStyle name="Verknüpfte Zelle" xfId="340"/>
    <cellStyle name="Warnender Text" xfId="341"/>
    <cellStyle name="Zelle überprüfen" xfId="342"/>
  </cellStyles>
  <dxfs count="0"/>
  <tableStyles count="0" defaultTableStyle="TableStyleMedium9" defaultPivotStyle="PivotStyleLight16"/>
  <colors>
    <mruColors>
      <color rgb="FFE9E6E2"/>
      <color rgb="FF94867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0</xdr:row>
      <xdr:rowOff>66675</xdr:rowOff>
    </xdr:from>
    <xdr:to>
      <xdr:col>28</xdr:col>
      <xdr:colOff>62650</xdr:colOff>
      <xdr:row>0</xdr:row>
      <xdr:rowOff>381000</xdr:rowOff>
    </xdr:to>
    <xdr:pic>
      <xdr:nvPicPr>
        <xdr:cNvPr id="2" name="Picture 1" descr="Head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546175" y="66675"/>
          <a:ext cx="729400" cy="3143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0Budgets\CURRENT\BP\BalSh&amp;CashFlo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/sites/mms/Shared%20Documents/Management/IMT%20CapEx%20Budget%202010-11%20EMD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\Contracts\NPV%20Evaluation%20-%20Soln%20Type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ariaz\LOCALS~1\Temp\notesAE2D45\notesFFF692\Budget%20Presentation%20C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nofs1\groups\temp\notesFFF692\Budget%20Presentation%20CC%202007-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/Corporate%20Finance/Budget%202010-11/Dep%20Budget%202010-11/Revised%20Capex%20Budget%202010-11%20R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y%20Acc%20CodeFR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ozeenab\LOCALS~1\Temp\notesEA312D\C.Lotus.Notes.Data\FY0001\Old\Budgets\Bug99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&amp;%20Business%20Services/Corporate%20Finance/IM&amp;T/2011-12/3.%20September%202011/02-99%20Detail%20Report%20(Generic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/Capital/90-04%20Analysis%20Codes%20Import%20Template%20-%20Projects%20v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\EXCEL\Done\Done\MSATS%20ROI%20Summary%20V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EMO%20Data%20Migration/budgets/NEMMCO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M%20Shea\FRC%20Project%20Budgets%20-%200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sh\1999_00\cashflowprojection_model-sept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/Documents%20and%20Settings/davidw/Local%20Settings/Temporary%20Internet%20Files/Content.Outlook/LX9XALEZ/Consolidated%20CapEx%20Budget%202010-11%20Agreed%20-%2020100210T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 &amp; L"/>
      <sheetName val="Bal Sheet"/>
      <sheetName val="Cash Flow"/>
      <sheetName val="Fee Amounts"/>
      <sheetName val="Fee Profile"/>
      <sheetName val="Op Exp"/>
      <sheetName val="Capex"/>
      <sheetName val="Accr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apital Budget 2010-11"/>
      <sheetName val="Sheet1"/>
    </sheetNames>
    <sheetDataSet>
      <sheetData sheetId="0"/>
      <sheetData sheetId="1">
        <row r="2">
          <cell r="M2" t="str">
            <v>1 (High)</v>
          </cell>
        </row>
        <row r="3">
          <cell r="M3" t="str">
            <v>2 (Medium)</v>
          </cell>
        </row>
        <row r="4">
          <cell r="M4" t="str">
            <v>3 (Low)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PV Summary"/>
      <sheetName val="ESCA"/>
      <sheetName val="AC"/>
      <sheetName val="Datec"/>
      <sheetName val="EY"/>
      <sheetName val="EY-O2"/>
      <sheetName val="NEMM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7">
          <cell r="C7">
            <v>600</v>
          </cell>
        </row>
        <row r="8">
          <cell r="C8">
            <v>400</v>
          </cell>
        </row>
        <row r="9">
          <cell r="C9">
            <v>175</v>
          </cell>
        </row>
        <row r="10">
          <cell r="C10">
            <v>1400</v>
          </cell>
        </row>
        <row r="11">
          <cell r="C11">
            <v>400</v>
          </cell>
        </row>
        <row r="12">
          <cell r="C12">
            <v>2350</v>
          </cell>
        </row>
        <row r="14">
          <cell r="C14">
            <v>1100</v>
          </cell>
        </row>
        <row r="18">
          <cell r="A18" t="str">
            <v>Nemnet</v>
          </cell>
          <cell r="E18" t="str">
            <v>Doubling of NEMnet speed. Replace in Yr 6, no CPI adjustmt.</v>
          </cell>
          <cell r="F18">
            <v>200000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200000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>Internet Connections</v>
          </cell>
          <cell r="E19" t="str">
            <v>Requirement for 2 * 1MB. Replace in Yr 6, no CPI adjustmt.</v>
          </cell>
          <cell r="F19">
            <v>100000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100000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</row>
        <row r="20">
          <cell r="A20" t="str">
            <v>Racking</v>
          </cell>
          <cell r="E20" t="str">
            <v>Require 6 racks (+ wiring) * 2 sites. Replace in Yr 6, no CPI adjustmt.</v>
          </cell>
          <cell r="F20">
            <v>48000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48000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>LAN Switches</v>
          </cell>
          <cell r="E21" t="str">
            <v>Require 4 switches * 2 sites. Replace in Yr 6, no CPI adjustmt.</v>
          </cell>
          <cell r="F21">
            <v>24000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24000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A22" t="str">
            <v>Router / firewall</v>
          </cell>
          <cell r="E22" t="str">
            <v>Current facilities require upgrading. Replace in Yr 6, no CPI adjustmt.</v>
          </cell>
          <cell r="F22">
            <v>100000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100000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7">
          <cell r="A27" t="str">
            <v>Team Leader</v>
          </cell>
          <cell r="B27">
            <v>1</v>
          </cell>
          <cell r="C27">
            <v>1000</v>
          </cell>
          <cell r="D27" t="str">
            <v>Day. (220 days pa)</v>
          </cell>
          <cell r="E27" t="str">
            <v>On-going, with CPI adjustment.</v>
          </cell>
          <cell r="F27">
            <v>220000</v>
          </cell>
          <cell r="G27">
            <v>225059.99999999997</v>
          </cell>
          <cell r="H27">
            <v>230236.37999999995</v>
          </cell>
          <cell r="I27">
            <v>235992.28949999993</v>
          </cell>
          <cell r="J27">
            <v>241892.0967374999</v>
          </cell>
          <cell r="K27">
            <v>247939.39915593737</v>
          </cell>
          <cell r="L27">
            <v>254137.88413483577</v>
          </cell>
          <cell r="M27">
            <v>260491.33123820665</v>
          </cell>
          <cell r="N27">
            <v>267003.61451916181</v>
          </cell>
          <cell r="O27">
            <v>273678.70488214085</v>
          </cell>
          <cell r="P27">
            <v>280520.67250419437</v>
          </cell>
        </row>
        <row r="28">
          <cell r="A28" t="str">
            <v>Support Staff</v>
          </cell>
          <cell r="B28">
            <v>1</v>
          </cell>
          <cell r="C28">
            <v>240</v>
          </cell>
          <cell r="D28" t="str">
            <v>Day. (220 days pa)</v>
          </cell>
          <cell r="E28" t="str">
            <v>On-going @ 50% of project level, with CPI adjustment.</v>
          </cell>
          <cell r="F28">
            <v>52800</v>
          </cell>
          <cell r="G28">
            <v>27007.199999999997</v>
          </cell>
          <cell r="H28">
            <v>27628.365599999994</v>
          </cell>
          <cell r="I28">
            <v>28319.074739999993</v>
          </cell>
          <cell r="J28">
            <v>29027.051608499991</v>
          </cell>
          <cell r="K28">
            <v>29752.727898712488</v>
          </cell>
          <cell r="L28">
            <v>30496.546096180296</v>
          </cell>
          <cell r="M28">
            <v>31258.959748584803</v>
          </cell>
          <cell r="N28">
            <v>32040.433742299421</v>
          </cell>
          <cell r="O28">
            <v>32841.444585856902</v>
          </cell>
          <cell r="P28">
            <v>33662.480700503322</v>
          </cell>
        </row>
        <row r="29">
          <cell r="A29" t="str">
            <v>Senior Tester</v>
          </cell>
          <cell r="B29">
            <v>1</v>
          </cell>
          <cell r="C29">
            <v>800</v>
          </cell>
          <cell r="D29" t="str">
            <v>Day. (220 days pa)</v>
          </cell>
          <cell r="E29" t="str">
            <v>On-going, with CPI adjustment.</v>
          </cell>
          <cell r="F29">
            <v>176000</v>
          </cell>
          <cell r="G29">
            <v>180047.99999999997</v>
          </cell>
          <cell r="H29">
            <v>184189.10399999996</v>
          </cell>
          <cell r="I29">
            <v>188793.83159999995</v>
          </cell>
          <cell r="J29">
            <v>193513.67738999994</v>
          </cell>
          <cell r="K29">
            <v>198351.51932474991</v>
          </cell>
          <cell r="L29">
            <v>203310.30730786864</v>
          </cell>
          <cell r="M29">
            <v>208393.06499056536</v>
          </cell>
          <cell r="N29">
            <v>213602.89161532948</v>
          </cell>
          <cell r="O29">
            <v>218942.96390571271</v>
          </cell>
          <cell r="P29">
            <v>224416.5380033555</v>
          </cell>
        </row>
        <row r="30">
          <cell r="A30" t="str">
            <v>Junior Tester</v>
          </cell>
          <cell r="B30">
            <v>1</v>
          </cell>
          <cell r="C30">
            <v>560</v>
          </cell>
          <cell r="D30" t="str">
            <v>Day. (220 days pa)</v>
          </cell>
          <cell r="E30" t="str">
            <v>On-going @ 75% of the project level, with CPI adjustment.</v>
          </cell>
          <cell r="F30">
            <v>123200</v>
          </cell>
          <cell r="G30">
            <v>94525.2</v>
          </cell>
          <cell r="H30">
            <v>96699.279599999994</v>
          </cell>
          <cell r="I30">
            <v>99116.76158999998</v>
          </cell>
          <cell r="J30">
            <v>101594.68062974997</v>
          </cell>
          <cell r="K30">
            <v>104134.54764549372</v>
          </cell>
          <cell r="L30">
            <v>106737.91133663105</v>
          </cell>
          <cell r="M30">
            <v>109406.35912004682</v>
          </cell>
          <cell r="N30">
            <v>112141.51809804798</v>
          </cell>
          <cell r="O30">
            <v>114945.05605049917</v>
          </cell>
          <cell r="P30">
            <v>117818.68245176165</v>
          </cell>
        </row>
        <row r="31">
          <cell r="A31" t="str">
            <v>Senior DBA</v>
          </cell>
          <cell r="B31">
            <v>1</v>
          </cell>
          <cell r="C31">
            <v>880</v>
          </cell>
          <cell r="D31" t="str">
            <v>Day. (220 days pa)</v>
          </cell>
          <cell r="E31" t="str">
            <v>On-going, with CPI adjustment.</v>
          </cell>
          <cell r="F31">
            <v>193600</v>
          </cell>
          <cell r="G31">
            <v>198052.8</v>
          </cell>
          <cell r="H31">
            <v>202608.01439999996</v>
          </cell>
          <cell r="I31">
            <v>207673.21475999994</v>
          </cell>
          <cell r="J31">
            <v>212865.04512899992</v>
          </cell>
          <cell r="K31">
            <v>218186.67125722489</v>
          </cell>
          <cell r="L31">
            <v>223641.33803865549</v>
          </cell>
          <cell r="M31">
            <v>229232.37148962187</v>
          </cell>
          <cell r="N31">
            <v>234963.1807768624</v>
          </cell>
          <cell r="O31">
            <v>240837.26029628393</v>
          </cell>
          <cell r="P31">
            <v>246858.19180369101</v>
          </cell>
        </row>
        <row r="32">
          <cell r="A32" t="str">
            <v>Senior Analyst</v>
          </cell>
          <cell r="B32">
            <v>1</v>
          </cell>
          <cell r="C32">
            <v>720</v>
          </cell>
          <cell r="D32" t="str">
            <v>Day. (220 days pa)</v>
          </cell>
          <cell r="E32" t="str">
            <v>On-going, with CPI adjustment.</v>
          </cell>
          <cell r="F32">
            <v>158400</v>
          </cell>
          <cell r="G32">
            <v>162043.19999999998</v>
          </cell>
          <cell r="H32">
            <v>165770.19359999997</v>
          </cell>
          <cell r="I32">
            <v>169914.44843999995</v>
          </cell>
          <cell r="J32">
            <v>174162.30965099993</v>
          </cell>
          <cell r="K32">
            <v>178516.3673922749</v>
          </cell>
          <cell r="L32">
            <v>182979.27657708176</v>
          </cell>
          <cell r="M32">
            <v>187553.75849150878</v>
          </cell>
          <cell r="N32">
            <v>192242.60245379648</v>
          </cell>
          <cell r="O32">
            <v>197048.66751514137</v>
          </cell>
          <cell r="P32">
            <v>201974.88420301987</v>
          </cell>
        </row>
        <row r="33">
          <cell r="A33" t="str">
            <v>Analyst Programmer</v>
          </cell>
          <cell r="B33">
            <v>1</v>
          </cell>
          <cell r="C33">
            <v>720</v>
          </cell>
          <cell r="D33" t="str">
            <v>Day. (220 days pa)</v>
          </cell>
          <cell r="E33" t="str">
            <v>On-going @ 75% of the project level, with CPI adjustment.</v>
          </cell>
          <cell r="F33">
            <v>158400</v>
          </cell>
          <cell r="G33">
            <v>121532.4</v>
          </cell>
          <cell r="H33">
            <v>124327.64519999998</v>
          </cell>
          <cell r="I33">
            <v>127435.83632999998</v>
          </cell>
          <cell r="J33">
            <v>130621.73223824997</v>
          </cell>
          <cell r="K33">
            <v>133887.2755442062</v>
          </cell>
          <cell r="L33">
            <v>137234.45743281135</v>
          </cell>
          <cell r="M33">
            <v>140665.31886863161</v>
          </cell>
          <cell r="N33">
            <v>144181.95184034738</v>
          </cell>
          <cell r="O33">
            <v>147786.50063635604</v>
          </cell>
          <cell r="P33">
            <v>151481.16315226493</v>
          </cell>
        </row>
        <row r="34">
          <cell r="A34" t="str">
            <v>Programmer</v>
          </cell>
          <cell r="B34">
            <v>1</v>
          </cell>
          <cell r="C34">
            <v>720</v>
          </cell>
          <cell r="D34" t="str">
            <v>Day. (220 days pa)</v>
          </cell>
          <cell r="E34" t="str">
            <v>On-going @ 75% of the project level, with CPI adjustment.</v>
          </cell>
          <cell r="F34">
            <v>158400</v>
          </cell>
          <cell r="G34">
            <v>121532.4</v>
          </cell>
          <cell r="H34">
            <v>124327.64519999998</v>
          </cell>
          <cell r="I34">
            <v>127435.83632999998</v>
          </cell>
          <cell r="J34">
            <v>130621.73223824997</v>
          </cell>
          <cell r="K34">
            <v>133887.2755442062</v>
          </cell>
          <cell r="L34">
            <v>137234.45743281135</v>
          </cell>
          <cell r="M34">
            <v>140665.31886863161</v>
          </cell>
          <cell r="N34">
            <v>144181.95184034738</v>
          </cell>
          <cell r="O34">
            <v>147786.50063635604</v>
          </cell>
          <cell r="P34">
            <v>151481.16315226493</v>
          </cell>
        </row>
        <row r="35">
          <cell r="A35" t="str">
            <v>Comms / WEB Specialist - Carlingford</v>
          </cell>
          <cell r="B35">
            <v>1</v>
          </cell>
          <cell r="C35">
            <v>720</v>
          </cell>
          <cell r="D35" t="str">
            <v>Day. (220 days pa)</v>
          </cell>
          <cell r="E35" t="str">
            <v>On-going @ 75% of the project level, with CPI adjustment.</v>
          </cell>
          <cell r="F35">
            <v>158400</v>
          </cell>
          <cell r="G35">
            <v>121532.4</v>
          </cell>
          <cell r="H35">
            <v>124327.64519999998</v>
          </cell>
          <cell r="I35">
            <v>127435.83632999998</v>
          </cell>
          <cell r="J35">
            <v>130621.73223824997</v>
          </cell>
          <cell r="K35">
            <v>133887.2755442062</v>
          </cell>
          <cell r="L35">
            <v>137234.45743281135</v>
          </cell>
          <cell r="M35">
            <v>140665.31886863161</v>
          </cell>
          <cell r="N35">
            <v>144181.95184034738</v>
          </cell>
          <cell r="O35">
            <v>147786.50063635604</v>
          </cell>
          <cell r="P35">
            <v>151481.16315226493</v>
          </cell>
        </row>
        <row r="36">
          <cell r="A36" t="str">
            <v>Comms / WEB Specialist - Mansfield</v>
          </cell>
          <cell r="B36">
            <v>1</v>
          </cell>
          <cell r="C36">
            <v>720</v>
          </cell>
          <cell r="D36" t="str">
            <v>Day. (220 days pa)</v>
          </cell>
          <cell r="E36" t="str">
            <v>On-going @ 75% of the project level, with CPI adjustment.</v>
          </cell>
          <cell r="F36">
            <v>158400</v>
          </cell>
          <cell r="G36">
            <v>121532.4</v>
          </cell>
          <cell r="H36">
            <v>124327.64519999998</v>
          </cell>
          <cell r="I36">
            <v>127435.83632999998</v>
          </cell>
          <cell r="J36">
            <v>130621.73223824997</v>
          </cell>
          <cell r="K36">
            <v>133887.2755442062</v>
          </cell>
          <cell r="L36">
            <v>137234.45743281135</v>
          </cell>
          <cell r="M36">
            <v>140665.31886863161</v>
          </cell>
          <cell r="N36">
            <v>144181.95184034738</v>
          </cell>
          <cell r="O36">
            <v>147786.50063635604</v>
          </cell>
          <cell r="P36">
            <v>151481.16315226493</v>
          </cell>
        </row>
        <row r="37">
          <cell r="A37" t="str">
            <v>Document Writer</v>
          </cell>
          <cell r="B37">
            <v>1</v>
          </cell>
          <cell r="C37">
            <v>800</v>
          </cell>
          <cell r="D37" t="str">
            <v>Day. (220 days pa)</v>
          </cell>
          <cell r="E37" t="str">
            <v>On-going @ 50% of the project level, with CPI adjustment.</v>
          </cell>
          <cell r="F37">
            <v>176000</v>
          </cell>
          <cell r="G37">
            <v>90023.999999999985</v>
          </cell>
          <cell r="H37">
            <v>92094.551999999981</v>
          </cell>
          <cell r="I37">
            <v>94396.915799999973</v>
          </cell>
          <cell r="J37">
            <v>96756.838694999969</v>
          </cell>
          <cell r="K37">
            <v>99175.759662374956</v>
          </cell>
          <cell r="L37">
            <v>101655.15365393432</v>
          </cell>
          <cell r="M37">
            <v>104196.53249528268</v>
          </cell>
          <cell r="N37">
            <v>106801.44580766474</v>
          </cell>
          <cell r="O37">
            <v>109471.48195285635</v>
          </cell>
          <cell r="P37">
            <v>112208.26900167775</v>
          </cell>
        </row>
        <row r="39">
          <cell r="A39" t="str">
            <v xml:space="preserve">Technical Specialist </v>
          </cell>
          <cell r="B39">
            <v>1</v>
          </cell>
          <cell r="C39">
            <v>1000</v>
          </cell>
          <cell r="D39" t="str">
            <v>Day. (220 days pa)</v>
          </cell>
          <cell r="E39" t="str">
            <v>On-going @ 50% of the project level, with CPI adjustment.</v>
          </cell>
          <cell r="F39">
            <v>220000</v>
          </cell>
          <cell r="G39">
            <v>112529.99999999999</v>
          </cell>
          <cell r="H39">
            <v>115118.18999999997</v>
          </cell>
          <cell r="I39">
            <v>117996.14474999996</v>
          </cell>
          <cell r="J39">
            <v>120946.04836874995</v>
          </cell>
          <cell r="K39">
            <v>123969.69957796868</v>
          </cell>
          <cell r="L39">
            <v>127068.94206741788</v>
          </cell>
          <cell r="M39">
            <v>130245.66561910333</v>
          </cell>
          <cell r="N39">
            <v>133501.80725958091</v>
          </cell>
          <cell r="O39">
            <v>136839.35244107043</v>
          </cell>
          <cell r="P39">
            <v>140260.33625209719</v>
          </cell>
        </row>
        <row r="40">
          <cell r="A40" t="str">
            <v>Airfares &amp; Accomodation</v>
          </cell>
          <cell r="B40">
            <v>13</v>
          </cell>
          <cell r="C40">
            <v>3000</v>
          </cell>
          <cell r="D40" t="str">
            <v>pa</v>
          </cell>
          <cell r="E40" t="str">
            <v>Based on headcount, CPI adjusted.</v>
          </cell>
          <cell r="F40">
            <v>39000</v>
          </cell>
          <cell r="G40">
            <v>39897</v>
          </cell>
          <cell r="H40">
            <v>40814.630999999994</v>
          </cell>
          <cell r="I40">
            <v>41834.996774999992</v>
          </cell>
          <cell r="J40">
            <v>42880.87169437499</v>
          </cell>
          <cell r="K40">
            <v>43952.893486734363</v>
          </cell>
          <cell r="L40">
            <v>45051.715823902719</v>
          </cell>
          <cell r="M40">
            <v>46178.008719500285</v>
          </cell>
          <cell r="N40">
            <v>47332.458937487791</v>
          </cell>
          <cell r="O40">
            <v>48515.770410924983</v>
          </cell>
          <cell r="P40">
            <v>49728.664671198101</v>
          </cell>
        </row>
        <row r="41">
          <cell r="A41" t="str">
            <v>Intrastate Travel</v>
          </cell>
          <cell r="B41">
            <v>13</v>
          </cell>
          <cell r="C41">
            <v>350</v>
          </cell>
          <cell r="D41" t="str">
            <v>pa</v>
          </cell>
          <cell r="E41" t="str">
            <v>Based on headcount, CPI adjusted.</v>
          </cell>
          <cell r="F41">
            <v>4550</v>
          </cell>
          <cell r="G41">
            <v>4654.6499999999996</v>
          </cell>
          <cell r="H41">
            <v>4761.7069499999989</v>
          </cell>
          <cell r="I41">
            <v>4880.7496237499981</v>
          </cell>
          <cell r="J41">
            <v>5002.7683643437476</v>
          </cell>
          <cell r="K41">
            <v>5127.8375734523406</v>
          </cell>
          <cell r="L41">
            <v>5256.0335127886483</v>
          </cell>
          <cell r="M41">
            <v>5387.4343506083642</v>
          </cell>
          <cell r="N41">
            <v>5522.1202093735728</v>
          </cell>
          <cell r="O41">
            <v>5660.1732146079121</v>
          </cell>
          <cell r="P41">
            <v>5801.6775449731094</v>
          </cell>
        </row>
        <row r="42">
          <cell r="A42" t="str">
            <v>Couriers &amp; Freight</v>
          </cell>
          <cell r="E42" t="str">
            <v>Fixed cost, CPI adjusted</v>
          </cell>
          <cell r="F42">
            <v>3500</v>
          </cell>
          <cell r="G42">
            <v>3580.4999999999995</v>
          </cell>
          <cell r="H42">
            <v>3662.8514999999993</v>
          </cell>
          <cell r="I42">
            <v>3754.4227874999988</v>
          </cell>
          <cell r="J42">
            <v>3848.2833571874985</v>
          </cell>
          <cell r="K42">
            <v>3944.4904411171856</v>
          </cell>
          <cell r="L42">
            <v>4043.102702145115</v>
          </cell>
          <cell r="M42">
            <v>4144.1802696987424</v>
          </cell>
          <cell r="N42">
            <v>4247.7847764412109</v>
          </cell>
          <cell r="O42">
            <v>4353.9793958522405</v>
          </cell>
          <cell r="P42">
            <v>4462.828880748546</v>
          </cell>
        </row>
        <row r="43">
          <cell r="A43" t="str">
            <v>Subscriptions/Research Data</v>
          </cell>
          <cell r="B43">
            <v>13</v>
          </cell>
          <cell r="C43">
            <v>400</v>
          </cell>
          <cell r="D43" t="str">
            <v>pa</v>
          </cell>
          <cell r="E43" t="str">
            <v>Based on headcount, CPI adjusted.</v>
          </cell>
          <cell r="F43">
            <v>5200</v>
          </cell>
          <cell r="G43">
            <v>5319.5999999999995</v>
          </cell>
          <cell r="H43">
            <v>5441.9507999999987</v>
          </cell>
          <cell r="I43">
            <v>5577.9995699999981</v>
          </cell>
          <cell r="J43">
            <v>5717.4495592499979</v>
          </cell>
          <cell r="K43">
            <v>5860.3857982312475</v>
          </cell>
          <cell r="L43">
            <v>6006.8954431870279</v>
          </cell>
          <cell r="M43">
            <v>6157.0678292667035</v>
          </cell>
          <cell r="N43">
            <v>6310.9945249983703</v>
          </cell>
          <cell r="O43">
            <v>6468.769388123329</v>
          </cell>
          <cell r="P43">
            <v>6630.4886228264113</v>
          </cell>
        </row>
        <row r="44">
          <cell r="A44" t="str">
            <v>Telecommunications</v>
          </cell>
          <cell r="B44">
            <v>13</v>
          </cell>
          <cell r="C44">
            <v>1000</v>
          </cell>
          <cell r="D44" t="str">
            <v>pa</v>
          </cell>
          <cell r="E44" t="str">
            <v>Based on headcount, no CPI adjmt.</v>
          </cell>
          <cell r="F44">
            <v>13000</v>
          </cell>
          <cell r="G44">
            <v>13000</v>
          </cell>
          <cell r="H44">
            <v>13000</v>
          </cell>
          <cell r="I44">
            <v>13000</v>
          </cell>
          <cell r="J44">
            <v>13000</v>
          </cell>
          <cell r="K44">
            <v>13000</v>
          </cell>
          <cell r="L44">
            <v>13000</v>
          </cell>
          <cell r="M44">
            <v>13000</v>
          </cell>
          <cell r="N44">
            <v>13000</v>
          </cell>
          <cell r="O44">
            <v>13000</v>
          </cell>
          <cell r="P44">
            <v>13000</v>
          </cell>
        </row>
        <row r="45">
          <cell r="A45" t="str">
            <v>Printing &amp; Stationary</v>
          </cell>
          <cell r="B45">
            <v>13</v>
          </cell>
          <cell r="C45">
            <v>350</v>
          </cell>
          <cell r="D45" t="str">
            <v>pa</v>
          </cell>
          <cell r="E45" t="str">
            <v>Based on headcount, CPI adjusted.</v>
          </cell>
          <cell r="F45">
            <v>4550</v>
          </cell>
          <cell r="G45">
            <v>4654.6499999999996</v>
          </cell>
          <cell r="H45">
            <v>4761.7069499999989</v>
          </cell>
          <cell r="I45">
            <v>4880.7496237499981</v>
          </cell>
          <cell r="J45">
            <v>5002.7683643437476</v>
          </cell>
          <cell r="K45">
            <v>5127.8375734523406</v>
          </cell>
          <cell r="L45">
            <v>5256.0335127886483</v>
          </cell>
          <cell r="M45">
            <v>5387.4343506083642</v>
          </cell>
          <cell r="N45">
            <v>5522.1202093735728</v>
          </cell>
          <cell r="O45">
            <v>5660.1732146079121</v>
          </cell>
          <cell r="P45">
            <v>5801.6775449731094</v>
          </cell>
        </row>
        <row r="46">
          <cell r="A46" t="str">
            <v>Office Facilities</v>
          </cell>
          <cell r="B46">
            <v>13</v>
          </cell>
          <cell r="C46">
            <v>5850</v>
          </cell>
          <cell r="D46" t="str">
            <v>pa</v>
          </cell>
          <cell r="E46" t="str">
            <v>Re headcount for PC/desk etc. Replace - 1/3 from Yr 4. CPI adjust.</v>
          </cell>
          <cell r="F46">
            <v>76050</v>
          </cell>
          <cell r="G46">
            <v>0</v>
          </cell>
          <cell r="H46">
            <v>0</v>
          </cell>
          <cell r="I46">
            <v>0</v>
          </cell>
          <cell r="J46">
            <v>27783.599999999991</v>
          </cell>
          <cell r="K46">
            <v>28478.189999999988</v>
          </cell>
          <cell r="L46">
            <v>29190.144749999985</v>
          </cell>
          <cell r="M46">
            <v>29919.898368749982</v>
          </cell>
          <cell r="N46">
            <v>30667.895827968729</v>
          </cell>
          <cell r="O46">
            <v>31434.593223667944</v>
          </cell>
          <cell r="P46">
            <v>32220.458054259638</v>
          </cell>
        </row>
        <row r="47">
          <cell r="A47" t="str">
            <v>Office Rental</v>
          </cell>
          <cell r="B47">
            <v>13</v>
          </cell>
          <cell r="C47">
            <v>1100</v>
          </cell>
          <cell r="D47" t="str">
            <v>pa</v>
          </cell>
          <cell r="E47" t="str">
            <v>Based on headcount, Syd/Brisb office rates, CPI adjusted.</v>
          </cell>
          <cell r="F47">
            <v>14300</v>
          </cell>
          <cell r="G47">
            <v>14628.899999999998</v>
          </cell>
          <cell r="H47">
            <v>14965.364699999996</v>
          </cell>
          <cell r="I47">
            <v>15339.498817499994</v>
          </cell>
          <cell r="J47">
            <v>15722.986287937492</v>
          </cell>
          <cell r="K47">
            <v>16116.060945135929</v>
          </cell>
          <cell r="L47">
            <v>16518.962468764326</v>
          </cell>
          <cell r="M47">
            <v>16931.936530483432</v>
          </cell>
          <cell r="N47">
            <v>17355.234943745516</v>
          </cell>
          <cell r="O47">
            <v>17789.115817339152</v>
          </cell>
          <cell r="P47">
            <v>18233.843712772628</v>
          </cell>
        </row>
        <row r="48">
          <cell r="A48" t="str">
            <v>Training</v>
          </cell>
          <cell r="B48">
            <v>13</v>
          </cell>
          <cell r="C48">
            <v>2000</v>
          </cell>
          <cell r="D48" t="str">
            <v>pa</v>
          </cell>
          <cell r="E48" t="str">
            <v>Based on headcount, CPI adjusted.</v>
          </cell>
          <cell r="F48">
            <v>26000</v>
          </cell>
          <cell r="G48">
            <v>26597.999999999996</v>
          </cell>
          <cell r="H48">
            <v>27209.753999999994</v>
          </cell>
          <cell r="I48">
            <v>27889.997849999992</v>
          </cell>
          <cell r="J48">
            <v>28587.247796249991</v>
          </cell>
          <cell r="K48">
            <v>29301.928991156237</v>
          </cell>
          <cell r="L48">
            <v>30034.477215935141</v>
          </cell>
          <cell r="M48">
            <v>30785.339146333517</v>
          </cell>
          <cell r="N48">
            <v>31554.972624991853</v>
          </cell>
          <cell r="O48">
            <v>32343.846940616648</v>
          </cell>
          <cell r="P48">
            <v>33152.44311413206</v>
          </cell>
        </row>
        <row r="53">
          <cell r="A53" t="str">
            <v>NEMnet Operations</v>
          </cell>
          <cell r="E53" t="str">
            <v>Increased activity, no CPI adjustmt.</v>
          </cell>
          <cell r="F53">
            <v>150000</v>
          </cell>
          <cell r="G53">
            <v>300000</v>
          </cell>
          <cell r="H53">
            <v>300000</v>
          </cell>
          <cell r="I53">
            <v>300000</v>
          </cell>
          <cell r="J53">
            <v>300000</v>
          </cell>
          <cell r="K53">
            <v>300000</v>
          </cell>
          <cell r="L53">
            <v>300000</v>
          </cell>
          <cell r="M53">
            <v>300000</v>
          </cell>
          <cell r="N53">
            <v>300000</v>
          </cell>
          <cell r="O53">
            <v>300000</v>
          </cell>
          <cell r="P53">
            <v>300000</v>
          </cell>
        </row>
        <row r="54">
          <cell r="A54" t="str">
            <v>Internet Connection Operating Costs</v>
          </cell>
          <cell r="E54" t="str">
            <v>Increased activity, no CPI adjustmt.</v>
          </cell>
          <cell r="F54">
            <v>137500</v>
          </cell>
          <cell r="G54">
            <v>275000</v>
          </cell>
          <cell r="H54">
            <v>275000</v>
          </cell>
          <cell r="I54">
            <v>275000</v>
          </cell>
          <cell r="J54">
            <v>275000</v>
          </cell>
          <cell r="K54">
            <v>275000</v>
          </cell>
          <cell r="L54">
            <v>275000</v>
          </cell>
          <cell r="M54">
            <v>275000</v>
          </cell>
          <cell r="N54">
            <v>275000</v>
          </cell>
          <cell r="O54">
            <v>275000</v>
          </cell>
          <cell r="P54">
            <v>275000</v>
          </cell>
        </row>
        <row r="55">
          <cell r="A55" t="str">
            <v>LAN / Router Maintenance</v>
          </cell>
          <cell r="E55" t="str">
            <v>@ 15 % of the cost, no CPI adjmt.</v>
          </cell>
          <cell r="F55">
            <v>9300</v>
          </cell>
          <cell r="G55">
            <v>18600</v>
          </cell>
          <cell r="H55">
            <v>18600</v>
          </cell>
          <cell r="I55">
            <v>18600</v>
          </cell>
          <cell r="J55">
            <v>18600</v>
          </cell>
          <cell r="K55">
            <v>18600</v>
          </cell>
          <cell r="L55">
            <v>18600</v>
          </cell>
          <cell r="M55">
            <v>18600</v>
          </cell>
          <cell r="N55">
            <v>18600</v>
          </cell>
          <cell r="O55">
            <v>18600</v>
          </cell>
          <cell r="P55">
            <v>18600</v>
          </cell>
        </row>
        <row r="56">
          <cell r="A56" t="str">
            <v>IT Development Consultancy</v>
          </cell>
          <cell r="E56" t="str">
            <v>Development support, CPI adjusted.</v>
          </cell>
          <cell r="F56">
            <v>0</v>
          </cell>
          <cell r="G56">
            <v>255749.99999999997</v>
          </cell>
          <cell r="H56">
            <v>261632.24999999994</v>
          </cell>
          <cell r="I56">
            <v>268173.05624999991</v>
          </cell>
          <cell r="J56">
            <v>274877.38265624986</v>
          </cell>
          <cell r="K56">
            <v>281749.3172226561</v>
          </cell>
          <cell r="L56">
            <v>288793.05015322246</v>
          </cell>
          <cell r="M56">
            <v>296012.87640705297</v>
          </cell>
          <cell r="N56">
            <v>303413.19831722928</v>
          </cell>
          <cell r="O56">
            <v>310998.52827516</v>
          </cell>
          <cell r="P56">
            <v>318773.49148203898</v>
          </cell>
        </row>
        <row r="60">
          <cell r="A60" t="str">
            <v>Consultants</v>
          </cell>
          <cell r="E60" t="str">
            <v>Project support then installation audits etc.</v>
          </cell>
          <cell r="F60">
            <v>730000</v>
          </cell>
          <cell r="G60">
            <v>61379.999999999993</v>
          </cell>
          <cell r="H60">
            <v>62791.739999999983</v>
          </cell>
          <cell r="I60">
            <v>64361.533499999976</v>
          </cell>
          <cell r="J60">
            <v>65970.571837499971</v>
          </cell>
          <cell r="K60">
            <v>67619.836133437464</v>
          </cell>
          <cell r="L60">
            <v>69310.332036773398</v>
          </cell>
          <cell r="M60">
            <v>71043.090337692731</v>
          </cell>
          <cell r="N60">
            <v>72819.167596135041</v>
          </cell>
          <cell r="O60">
            <v>74639.646786038415</v>
          </cell>
          <cell r="P60">
            <v>76505.637955689366</v>
          </cell>
        </row>
        <row r="61">
          <cell r="A61" t="str">
            <v>Staff</v>
          </cell>
          <cell r="B61">
            <v>7</v>
          </cell>
          <cell r="C61">
            <v>141192.85714285716</v>
          </cell>
          <cell r="D61" t="str">
            <v>pa (average total cost to company)</v>
          </cell>
          <cell r="E61" t="str">
            <v>Based on headcount, CPI adjusted.</v>
          </cell>
          <cell r="F61">
            <v>988350.00000000012</v>
          </cell>
          <cell r="G61">
            <v>1011082.05</v>
          </cell>
          <cell r="H61">
            <v>1034336.93715</v>
          </cell>
          <cell r="I61">
            <v>1060195.36057875</v>
          </cell>
          <cell r="J61">
            <v>1086700.2445932187</v>
          </cell>
          <cell r="K61">
            <v>1113867.7507080489</v>
          </cell>
          <cell r="L61">
            <v>1141714.44447575</v>
          </cell>
          <cell r="M61">
            <v>1170257.3055876435</v>
          </cell>
          <cell r="N61">
            <v>1199513.7382273346</v>
          </cell>
          <cell r="O61">
            <v>1229501.5816830178</v>
          </cell>
          <cell r="P61">
            <v>1260239.121225093</v>
          </cell>
        </row>
        <row r="62">
          <cell r="A62" t="str">
            <v>Project Director</v>
          </cell>
          <cell r="B62">
            <v>1</v>
          </cell>
          <cell r="C62">
            <v>1200</v>
          </cell>
          <cell r="D62" t="str">
            <v>Day. (300 days)</v>
          </cell>
          <cell r="E62" t="str">
            <v>Project Only</v>
          </cell>
          <cell r="F62">
            <v>360000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A63" t="str">
            <v>Program Coordinator</v>
          </cell>
          <cell r="B63">
            <v>1</v>
          </cell>
          <cell r="C63">
            <v>1000</v>
          </cell>
          <cell r="D63" t="str">
            <v>Day. (300 days)</v>
          </cell>
          <cell r="E63" t="str">
            <v>Project Only</v>
          </cell>
          <cell r="F63">
            <v>300000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A64" t="str">
            <v>Support Staff</v>
          </cell>
          <cell r="B64">
            <v>1</v>
          </cell>
          <cell r="C64">
            <v>240</v>
          </cell>
          <cell r="D64" t="str">
            <v>Day. (300 days)</v>
          </cell>
          <cell r="E64" t="str">
            <v>Project Only</v>
          </cell>
          <cell r="F64">
            <v>72000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A65" t="str">
            <v>Airfares &amp; Accomodation</v>
          </cell>
          <cell r="B65">
            <v>9</v>
          </cell>
          <cell r="C65">
            <v>3000</v>
          </cell>
          <cell r="D65" t="str">
            <v>pa</v>
          </cell>
          <cell r="E65" t="str">
            <v>Re headcount, CPI adjusted. Project includes consulting heads.</v>
          </cell>
          <cell r="F65">
            <v>27000</v>
          </cell>
          <cell r="G65">
            <v>27620.999999999996</v>
          </cell>
          <cell r="H65">
            <v>28256.282999999992</v>
          </cell>
          <cell r="I65">
            <v>28962.690074999988</v>
          </cell>
          <cell r="J65">
            <v>29686.757326874984</v>
          </cell>
          <cell r="K65">
            <v>30428.926260046857</v>
          </cell>
          <cell r="L65">
            <v>31189.649416548025</v>
          </cell>
          <cell r="M65">
            <v>31969.390651961723</v>
          </cell>
          <cell r="N65">
            <v>32768.625418260766</v>
          </cell>
          <cell r="O65">
            <v>33587.841053717282</v>
          </cell>
          <cell r="P65">
            <v>34427.53708006021</v>
          </cell>
        </row>
        <row r="66">
          <cell r="A66" t="str">
            <v>Intrastate Travel</v>
          </cell>
          <cell r="B66">
            <v>9</v>
          </cell>
          <cell r="C66">
            <v>350</v>
          </cell>
          <cell r="D66" t="str">
            <v>pa</v>
          </cell>
          <cell r="E66" t="str">
            <v>Re headcount, CPI adjusted. Project includes consulting heads.</v>
          </cell>
          <cell r="F66">
            <v>3850</v>
          </cell>
          <cell r="G66">
            <v>3938.5499999999997</v>
          </cell>
          <cell r="H66">
            <v>4029.1366499999995</v>
          </cell>
          <cell r="I66">
            <v>4129.8650662499995</v>
          </cell>
          <cell r="J66">
            <v>4233.1116929062491</v>
          </cell>
          <cell r="K66">
            <v>4338.9394852289051</v>
          </cell>
          <cell r="L66">
            <v>4447.412972359627</v>
          </cell>
          <cell r="M66">
            <v>4558.598296668617</v>
          </cell>
          <cell r="N66">
            <v>4672.5632540853321</v>
          </cell>
          <cell r="O66">
            <v>4789.3773354374653</v>
          </cell>
          <cell r="P66">
            <v>4909.1117688234017</v>
          </cell>
        </row>
        <row r="67">
          <cell r="A67" t="str">
            <v>Subscriptions/Research Data</v>
          </cell>
          <cell r="B67">
            <v>7</v>
          </cell>
          <cell r="C67">
            <v>400</v>
          </cell>
          <cell r="D67" t="str">
            <v>pa</v>
          </cell>
          <cell r="E67" t="str">
            <v>Re headcount, CPI adjusted. Project includes consulting heads.</v>
          </cell>
          <cell r="F67">
            <v>3600</v>
          </cell>
          <cell r="G67">
            <v>3682.7999999999997</v>
          </cell>
          <cell r="H67">
            <v>3767.5043999999994</v>
          </cell>
          <cell r="I67">
            <v>3861.6920099999988</v>
          </cell>
          <cell r="J67">
            <v>3958.2343102499985</v>
          </cell>
          <cell r="K67">
            <v>4057.1901680062483</v>
          </cell>
          <cell r="L67">
            <v>4158.6199222064042</v>
          </cell>
          <cell r="M67">
            <v>4262.5854202615637</v>
          </cell>
          <cell r="N67">
            <v>4369.1500557681029</v>
          </cell>
          <cell r="O67">
            <v>4478.3788071623048</v>
          </cell>
          <cell r="P67">
            <v>4590.3382773413623</v>
          </cell>
        </row>
        <row r="68">
          <cell r="A68" t="str">
            <v>Telecommunications</v>
          </cell>
          <cell r="B68">
            <v>9</v>
          </cell>
          <cell r="C68">
            <v>1000</v>
          </cell>
          <cell r="D68" t="str">
            <v>pa</v>
          </cell>
          <cell r="E68" t="str">
            <v>Re headcount, CPI adjusted. Project includes consulting heads.</v>
          </cell>
          <cell r="F68">
            <v>11000</v>
          </cell>
          <cell r="G68">
            <v>11252.999999999998</v>
          </cell>
          <cell r="H68">
            <v>11252.999999999998</v>
          </cell>
          <cell r="I68">
            <v>11252.999999999998</v>
          </cell>
          <cell r="J68">
            <v>11252.999999999998</v>
          </cell>
          <cell r="K68">
            <v>11252.999999999998</v>
          </cell>
          <cell r="L68">
            <v>11252.999999999998</v>
          </cell>
          <cell r="M68">
            <v>11252.999999999998</v>
          </cell>
          <cell r="N68">
            <v>11252.999999999998</v>
          </cell>
          <cell r="O68">
            <v>11252.999999999998</v>
          </cell>
          <cell r="P68">
            <v>11252.999999999998</v>
          </cell>
        </row>
        <row r="69">
          <cell r="A69" t="str">
            <v>Printing &amp; Stationary</v>
          </cell>
          <cell r="B69">
            <v>9</v>
          </cell>
          <cell r="C69">
            <v>350</v>
          </cell>
          <cell r="D69" t="str">
            <v>pa</v>
          </cell>
          <cell r="E69" t="str">
            <v>Re headcount, CPI adjusted. Project includes consulting heads.</v>
          </cell>
          <cell r="F69">
            <v>3850</v>
          </cell>
          <cell r="G69">
            <v>3938.5499999999997</v>
          </cell>
          <cell r="H69">
            <v>4029.1366499999995</v>
          </cell>
          <cell r="I69">
            <v>4129.8650662499995</v>
          </cell>
          <cell r="J69">
            <v>4233.1116929062491</v>
          </cell>
          <cell r="K69">
            <v>4338.9394852289051</v>
          </cell>
          <cell r="L69">
            <v>4447.412972359627</v>
          </cell>
          <cell r="M69">
            <v>4558.598296668617</v>
          </cell>
          <cell r="N69">
            <v>4672.5632540853321</v>
          </cell>
          <cell r="O69">
            <v>4789.3773354374653</v>
          </cell>
          <cell r="P69">
            <v>4909.1117688234017</v>
          </cell>
        </row>
        <row r="70">
          <cell r="A70" t="str">
            <v>Office Facilities</v>
          </cell>
          <cell r="B70">
            <v>9</v>
          </cell>
          <cell r="C70">
            <v>5850</v>
          </cell>
          <cell r="D70" t="str">
            <v>pa</v>
          </cell>
          <cell r="E70" t="str">
            <v>Re headcount for PC, desk etc. Replaced at 1/3 from Yr 4. CPI adjusted.</v>
          </cell>
          <cell r="F70">
            <v>52650</v>
          </cell>
          <cell r="G70">
            <v>0</v>
          </cell>
          <cell r="H70">
            <v>0</v>
          </cell>
          <cell r="I70">
            <v>0</v>
          </cell>
          <cell r="J70">
            <v>19234.799999999992</v>
          </cell>
          <cell r="K70">
            <v>19715.669999999991</v>
          </cell>
          <cell r="L70">
            <v>20208.56174999999</v>
          </cell>
          <cell r="M70">
            <v>20713.775793749988</v>
          </cell>
          <cell r="N70">
            <v>21231.620188593737</v>
          </cell>
          <cell r="O70">
            <v>21762.410693308579</v>
          </cell>
          <cell r="P70">
            <v>22306.470960641291</v>
          </cell>
        </row>
        <row r="71">
          <cell r="A71" t="str">
            <v>Office Rental</v>
          </cell>
          <cell r="B71">
            <v>7</v>
          </cell>
          <cell r="C71">
            <v>1100</v>
          </cell>
          <cell r="D71" t="str">
            <v>pa</v>
          </cell>
          <cell r="E71" t="str">
            <v>Based on headcount, Syd/Brisb office rates, CPI adjusted.</v>
          </cell>
          <cell r="F71">
            <v>9900</v>
          </cell>
          <cell r="G71">
            <v>10127.699999999999</v>
          </cell>
          <cell r="H71">
            <v>10360.637099999998</v>
          </cell>
          <cell r="I71">
            <v>10619.653027499997</v>
          </cell>
          <cell r="J71">
            <v>10885.144353187496</v>
          </cell>
          <cell r="K71">
            <v>11157.272962017181</v>
          </cell>
          <cell r="L71">
            <v>11436.20478606761</v>
          </cell>
          <cell r="M71">
            <v>11722.109905719299</v>
          </cell>
          <cell r="N71">
            <v>12015.16265336228</v>
          </cell>
          <cell r="O71">
            <v>12315.541719696335</v>
          </cell>
          <cell r="P71">
            <v>12623.430262688742</v>
          </cell>
        </row>
        <row r="72">
          <cell r="A72" t="str">
            <v>Training</v>
          </cell>
          <cell r="B72">
            <v>7</v>
          </cell>
          <cell r="C72">
            <v>2000</v>
          </cell>
          <cell r="D72" t="str">
            <v>pa</v>
          </cell>
          <cell r="E72" t="str">
            <v>Based on headcount, CPI adjusted. Project includes consulting heads.</v>
          </cell>
          <cell r="F72">
            <v>14000</v>
          </cell>
          <cell r="G72">
            <v>14321.999999999998</v>
          </cell>
          <cell r="H72">
            <v>14651.405999999997</v>
          </cell>
          <cell r="I72">
            <v>15017.691149999995</v>
          </cell>
          <cell r="J72">
            <v>15393.133428749994</v>
          </cell>
          <cell r="K72">
            <v>15777.961764468742</v>
          </cell>
          <cell r="L72">
            <v>16172.41080858046</v>
          </cell>
          <cell r="M72">
            <v>16576.72107879497</v>
          </cell>
          <cell r="N72">
            <v>16991.139105764843</v>
          </cell>
          <cell r="O72">
            <v>17415.917583408962</v>
          </cell>
          <cell r="P72">
            <v>17851.315522994184</v>
          </cell>
        </row>
        <row r="77">
          <cell r="A77" t="str">
            <v>Legal Costs</v>
          </cell>
          <cell r="E77" t="str">
            <v>Covers code changes and general advice / clarification, CPI adjusted</v>
          </cell>
          <cell r="F77">
            <v>140000</v>
          </cell>
          <cell r="G77">
            <v>40000</v>
          </cell>
          <cell r="H77">
            <v>15689.999999999998</v>
          </cell>
          <cell r="I77">
            <v>16082.249999999996</v>
          </cell>
          <cell r="J77">
            <v>16484.306249999994</v>
          </cell>
          <cell r="K77">
            <v>16896.413906249993</v>
          </cell>
          <cell r="L77">
            <v>17318.824253906241</v>
          </cell>
          <cell r="M77">
            <v>17751.794860253896</v>
          </cell>
          <cell r="N77">
            <v>18195.589731760243</v>
          </cell>
          <cell r="O77">
            <v>18650.479475054246</v>
          </cell>
          <cell r="P77">
            <v>19116.7414619306</v>
          </cell>
        </row>
        <row r="78">
          <cell r="A78" t="str">
            <v>FRC Brochure</v>
          </cell>
          <cell r="E78" t="str">
            <v>General market info, CPI adjusted</v>
          </cell>
          <cell r="F78">
            <v>10000</v>
          </cell>
          <cell r="G78">
            <v>5115</v>
          </cell>
          <cell r="H78">
            <v>5232.6449999999995</v>
          </cell>
          <cell r="I78">
            <v>5363.4611249999989</v>
          </cell>
          <cell r="J78">
            <v>5497.5476531249988</v>
          </cell>
          <cell r="K78">
            <v>5634.9863444531229</v>
          </cell>
          <cell r="L78">
            <v>5775.8610030644504</v>
          </cell>
          <cell r="M78">
            <v>5920.2575281410609</v>
          </cell>
          <cell r="N78">
            <v>6068.2639663445871</v>
          </cell>
          <cell r="O78">
            <v>6219.9705655032012</v>
          </cell>
          <cell r="P78">
            <v>6375.4698296407805</v>
          </cell>
        </row>
        <row r="79">
          <cell r="A79" t="str">
            <v>Market Audits</v>
          </cell>
          <cell r="C79">
            <v>30000</v>
          </cell>
          <cell r="D79" t="str">
            <v>each</v>
          </cell>
          <cell r="E79" t="str">
            <v>Based on 4 audits in Yr1 and 2 for each year after, CPI adjusted.</v>
          </cell>
          <cell r="F79">
            <v>0</v>
          </cell>
          <cell r="G79">
            <v>122759.99999999999</v>
          </cell>
          <cell r="H79">
            <v>62759.999999999993</v>
          </cell>
          <cell r="I79">
            <v>64328.999999999985</v>
          </cell>
          <cell r="J79">
            <v>65937.224999999977</v>
          </cell>
          <cell r="K79">
            <v>67585.65562499997</v>
          </cell>
          <cell r="L79">
            <v>69275.297015624965</v>
          </cell>
          <cell r="M79">
            <v>71007.179441015585</v>
          </cell>
          <cell r="N79">
            <v>72782.358927040972</v>
          </cell>
          <cell r="O79">
            <v>74601.917900216984</v>
          </cell>
          <cell r="P79">
            <v>76466.9658477224</v>
          </cell>
        </row>
        <row r="80">
          <cell r="A80" t="str">
            <v>Finance Contractor</v>
          </cell>
          <cell r="B80">
            <v>1</v>
          </cell>
          <cell r="C80">
            <v>400</v>
          </cell>
          <cell r="D80" t="str">
            <v>Day. (240 days)</v>
          </cell>
          <cell r="E80" t="str">
            <v>Project Only</v>
          </cell>
          <cell r="F80">
            <v>96000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A81" t="str">
            <v>Finance Audit</v>
          </cell>
          <cell r="E81" t="str">
            <v>One-off, post market start.</v>
          </cell>
          <cell r="F81">
            <v>0</v>
          </cell>
          <cell r="G81">
            <v>50000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A82" t="str">
            <v>Approved Project Budget (Jul/Aug/Sept '00)</v>
          </cell>
          <cell r="F82">
            <v>1650000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A83" t="str">
            <v>Approved Project Budget (Oct/Nov/Dec '00)</v>
          </cell>
          <cell r="F83">
            <v>1956117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Approved Project Budget Adjustments</v>
          </cell>
          <cell r="E84" t="str">
            <v>IT &amp; Project Director Resource      post contract signing is incl above</v>
          </cell>
          <cell r="F84">
            <v>-668300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8">
          <cell r="G88">
            <v>2.3E-2</v>
          </cell>
          <cell r="H88">
            <v>2.3E-2</v>
          </cell>
          <cell r="I88">
            <v>2.5000000000000001E-2</v>
          </cell>
          <cell r="J88">
            <v>2.5000000000000001E-2</v>
          </cell>
          <cell r="K88">
            <v>2.5000000000000001E-2</v>
          </cell>
          <cell r="L88">
            <v>2.5000000000000001E-2</v>
          </cell>
          <cell r="M88">
            <v>2.5000000000000001E-2</v>
          </cell>
          <cell r="N88">
            <v>2.5000000000000001E-2</v>
          </cell>
          <cell r="O88">
            <v>2.5000000000000001E-2</v>
          </cell>
          <cell r="P88">
            <v>2.5000000000000001E-2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101"/>
      <sheetName val="111"/>
      <sheetName val="161"/>
      <sheetName val="147"/>
      <sheetName val="CEO"/>
      <sheetName val="151"/>
      <sheetName val="152"/>
      <sheetName val="121"/>
      <sheetName val="154"/>
      <sheetName val="155"/>
      <sheetName val="156"/>
      <sheetName val="157"/>
      <sheetName val="Corporate Services"/>
      <sheetName val="131"/>
      <sheetName val="133"/>
      <sheetName val="134"/>
      <sheetName val="136"/>
      <sheetName val="148"/>
      <sheetName val="149"/>
      <sheetName val="Operations Market"/>
      <sheetName val="141"/>
      <sheetName val="137"/>
      <sheetName val="139"/>
      <sheetName val="142"/>
      <sheetName val="Ops and Planning"/>
      <sheetName val="181"/>
      <sheetName val="182"/>
      <sheetName val="183"/>
      <sheetName val="184"/>
      <sheetName val="185"/>
      <sheetName val="186"/>
      <sheetName val="Market Systems"/>
      <sheetName val="233"/>
      <sheetName val="249"/>
      <sheetName val="Ops Market FRC"/>
      <sheetName val="252"/>
      <sheetName val="221"/>
      <sheetName val="Corporate Services FRC"/>
      <sheetName val="283"/>
      <sheetName val="285"/>
      <sheetName val="286"/>
      <sheetName val="Market Systems FRC"/>
      <sheetName val="28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L3" t="str">
            <v>Acc Code</v>
          </cell>
          <cell r="M3" t="str">
            <v>Bud 05/06</v>
          </cell>
          <cell r="N3" t="str">
            <v>Forecast 05/06</v>
          </cell>
          <cell r="O3" t="str">
            <v>Bud 06/07</v>
          </cell>
        </row>
        <row r="5">
          <cell r="L5">
            <v>5001</v>
          </cell>
          <cell r="M5">
            <v>0</v>
          </cell>
          <cell r="N5">
            <v>0</v>
          </cell>
          <cell r="O5">
            <v>0</v>
          </cell>
        </row>
        <row r="6">
          <cell r="L6">
            <v>5002</v>
          </cell>
          <cell r="M6">
            <v>0</v>
          </cell>
          <cell r="N6">
            <v>0</v>
          </cell>
          <cell r="O6">
            <v>0</v>
          </cell>
        </row>
        <row r="7">
          <cell r="L7">
            <v>5003</v>
          </cell>
          <cell r="M7">
            <v>0</v>
          </cell>
          <cell r="N7">
            <v>0</v>
          </cell>
          <cell r="O7">
            <v>0</v>
          </cell>
        </row>
        <row r="8">
          <cell r="L8">
            <v>5004</v>
          </cell>
          <cell r="M8">
            <v>0</v>
          </cell>
          <cell r="N8">
            <v>0</v>
          </cell>
          <cell r="O8">
            <v>0</v>
          </cell>
        </row>
        <row r="9">
          <cell r="L9">
            <v>5005</v>
          </cell>
          <cell r="M9">
            <v>0</v>
          </cell>
          <cell r="N9">
            <v>0</v>
          </cell>
          <cell r="O9">
            <v>0</v>
          </cell>
        </row>
        <row r="10">
          <cell r="L10">
            <v>5006</v>
          </cell>
          <cell r="M10">
            <v>0</v>
          </cell>
          <cell r="N10">
            <v>0</v>
          </cell>
          <cell r="O10">
            <v>0</v>
          </cell>
        </row>
        <row r="11">
          <cell r="L11">
            <v>5007</v>
          </cell>
          <cell r="M11">
            <v>0</v>
          </cell>
          <cell r="N11">
            <v>0</v>
          </cell>
          <cell r="O11">
            <v>0</v>
          </cell>
        </row>
        <row r="12">
          <cell r="L12">
            <v>5008</v>
          </cell>
          <cell r="M12">
            <v>0</v>
          </cell>
          <cell r="N12">
            <v>0</v>
          </cell>
          <cell r="O12">
            <v>0</v>
          </cell>
        </row>
        <row r="13">
          <cell r="L13">
            <v>5009</v>
          </cell>
          <cell r="M13">
            <v>0</v>
          </cell>
          <cell r="N13">
            <v>0</v>
          </cell>
          <cell r="O13">
            <v>0</v>
          </cell>
        </row>
        <row r="14">
          <cell r="L14">
            <v>5010</v>
          </cell>
          <cell r="M14">
            <v>0</v>
          </cell>
          <cell r="N14">
            <v>0</v>
          </cell>
          <cell r="O14">
            <v>0</v>
          </cell>
        </row>
        <row r="15">
          <cell r="L15">
            <v>5011</v>
          </cell>
          <cell r="M15">
            <v>0</v>
          </cell>
          <cell r="N15">
            <v>0</v>
          </cell>
          <cell r="O15">
            <v>0</v>
          </cell>
        </row>
        <row r="16">
          <cell r="L16">
            <v>5012</v>
          </cell>
          <cell r="M16">
            <v>0</v>
          </cell>
          <cell r="N16">
            <v>0</v>
          </cell>
          <cell r="O16">
            <v>0</v>
          </cell>
        </row>
        <row r="17">
          <cell r="L17">
            <v>5013</v>
          </cell>
          <cell r="M17">
            <v>0</v>
          </cell>
          <cell r="N17">
            <v>0</v>
          </cell>
          <cell r="O17">
            <v>0</v>
          </cell>
        </row>
        <row r="18">
          <cell r="L18">
            <v>5015</v>
          </cell>
          <cell r="M18">
            <v>0</v>
          </cell>
          <cell r="N18">
            <v>0</v>
          </cell>
          <cell r="O18">
            <v>0</v>
          </cell>
        </row>
        <row r="19">
          <cell r="L19">
            <v>5016</v>
          </cell>
          <cell r="M19">
            <v>0</v>
          </cell>
          <cell r="N19">
            <v>0</v>
          </cell>
          <cell r="O19">
            <v>0</v>
          </cell>
        </row>
        <row r="20">
          <cell r="L20">
            <v>5017</v>
          </cell>
          <cell r="M20">
            <v>0</v>
          </cell>
          <cell r="N20">
            <v>0</v>
          </cell>
          <cell r="O20">
            <v>0</v>
          </cell>
        </row>
        <row r="21">
          <cell r="L21">
            <v>5018</v>
          </cell>
          <cell r="M21">
            <v>0</v>
          </cell>
          <cell r="N21">
            <v>0</v>
          </cell>
          <cell r="O21">
            <v>0</v>
          </cell>
        </row>
        <row r="22">
          <cell r="L22">
            <v>5027</v>
          </cell>
          <cell r="M22">
            <v>0</v>
          </cell>
          <cell r="N22">
            <v>0</v>
          </cell>
          <cell r="O22">
            <v>0</v>
          </cell>
        </row>
        <row r="23">
          <cell r="L23">
            <v>5028</v>
          </cell>
          <cell r="M23">
            <v>0</v>
          </cell>
          <cell r="N23">
            <v>0</v>
          </cell>
          <cell r="O23">
            <v>0</v>
          </cell>
        </row>
        <row r="24">
          <cell r="L24">
            <v>5029</v>
          </cell>
          <cell r="M24">
            <v>0</v>
          </cell>
          <cell r="N24">
            <v>0</v>
          </cell>
          <cell r="O24">
            <v>0</v>
          </cell>
        </row>
        <row r="25">
          <cell r="L25">
            <v>503</v>
          </cell>
          <cell r="M25">
            <v>0</v>
          </cell>
          <cell r="N25">
            <v>0</v>
          </cell>
          <cell r="O25">
            <v>0</v>
          </cell>
        </row>
        <row r="26">
          <cell r="L26">
            <v>5031</v>
          </cell>
          <cell r="M26">
            <v>0</v>
          </cell>
          <cell r="N26">
            <v>0</v>
          </cell>
          <cell r="O26">
            <v>0</v>
          </cell>
        </row>
        <row r="27">
          <cell r="L27">
            <v>5032</v>
          </cell>
          <cell r="M27">
            <v>0</v>
          </cell>
          <cell r="N27">
            <v>0</v>
          </cell>
          <cell r="O27">
            <v>0</v>
          </cell>
        </row>
        <row r="28">
          <cell r="L28">
            <v>5033</v>
          </cell>
          <cell r="M28">
            <v>0</v>
          </cell>
          <cell r="N28">
            <v>0</v>
          </cell>
          <cell r="O28">
            <v>0</v>
          </cell>
        </row>
        <row r="29">
          <cell r="L29">
            <v>5034</v>
          </cell>
          <cell r="M29">
            <v>0</v>
          </cell>
          <cell r="N29">
            <v>0</v>
          </cell>
          <cell r="O29">
            <v>0</v>
          </cell>
        </row>
        <row r="30">
          <cell r="L30">
            <v>504</v>
          </cell>
          <cell r="M30">
            <v>0</v>
          </cell>
          <cell r="N30">
            <v>0</v>
          </cell>
          <cell r="O30">
            <v>0</v>
          </cell>
        </row>
        <row r="31">
          <cell r="L31">
            <v>5040</v>
          </cell>
          <cell r="M31">
            <v>0</v>
          </cell>
          <cell r="N31">
            <v>0</v>
          </cell>
          <cell r="O31">
            <v>0</v>
          </cell>
        </row>
        <row r="32">
          <cell r="L32">
            <v>5041</v>
          </cell>
          <cell r="M32">
            <v>0</v>
          </cell>
          <cell r="N32">
            <v>0</v>
          </cell>
          <cell r="O32">
            <v>0</v>
          </cell>
        </row>
        <row r="33">
          <cell r="L33">
            <v>5042</v>
          </cell>
          <cell r="M33">
            <v>0</v>
          </cell>
          <cell r="N33">
            <v>0</v>
          </cell>
          <cell r="O33">
            <v>0</v>
          </cell>
        </row>
        <row r="34">
          <cell r="L34">
            <v>5043</v>
          </cell>
          <cell r="M34">
            <v>0</v>
          </cell>
          <cell r="N34">
            <v>0</v>
          </cell>
          <cell r="O34">
            <v>0</v>
          </cell>
        </row>
        <row r="35">
          <cell r="L35">
            <v>5044</v>
          </cell>
          <cell r="M35">
            <v>0</v>
          </cell>
          <cell r="N35">
            <v>0</v>
          </cell>
          <cell r="O35">
            <v>0</v>
          </cell>
        </row>
        <row r="36">
          <cell r="L36">
            <v>5050</v>
          </cell>
          <cell r="M36">
            <v>0</v>
          </cell>
          <cell r="N36">
            <v>0</v>
          </cell>
          <cell r="O36">
            <v>0</v>
          </cell>
        </row>
        <row r="37">
          <cell r="L37">
            <v>5060</v>
          </cell>
          <cell r="M37">
            <v>0</v>
          </cell>
          <cell r="N37">
            <v>0</v>
          </cell>
          <cell r="O37">
            <v>0</v>
          </cell>
        </row>
        <row r="38">
          <cell r="L38">
            <v>5065</v>
          </cell>
          <cell r="M38">
            <v>0</v>
          </cell>
          <cell r="N38">
            <v>0</v>
          </cell>
          <cell r="O38">
            <v>0</v>
          </cell>
        </row>
        <row r="39">
          <cell r="L39">
            <v>5070</v>
          </cell>
          <cell r="M39">
            <v>0</v>
          </cell>
          <cell r="N39">
            <v>0</v>
          </cell>
          <cell r="O39">
            <v>0</v>
          </cell>
        </row>
        <row r="40">
          <cell r="L40">
            <v>5071</v>
          </cell>
          <cell r="M40">
            <v>0</v>
          </cell>
          <cell r="N40">
            <v>0</v>
          </cell>
          <cell r="O40">
            <v>0</v>
          </cell>
        </row>
        <row r="41">
          <cell r="L41">
            <v>5080</v>
          </cell>
          <cell r="M41">
            <v>0</v>
          </cell>
          <cell r="N41">
            <v>0</v>
          </cell>
          <cell r="O41">
            <v>0</v>
          </cell>
        </row>
        <row r="42">
          <cell r="L42">
            <v>5090</v>
          </cell>
          <cell r="M42">
            <v>0</v>
          </cell>
          <cell r="N42">
            <v>0</v>
          </cell>
          <cell r="O42">
            <v>0</v>
          </cell>
        </row>
        <row r="43">
          <cell r="L43">
            <v>5091</v>
          </cell>
          <cell r="M43">
            <v>0</v>
          </cell>
          <cell r="N43">
            <v>0</v>
          </cell>
          <cell r="O43">
            <v>0</v>
          </cell>
        </row>
        <row r="44">
          <cell r="L44">
            <v>5092</v>
          </cell>
          <cell r="M44">
            <v>0</v>
          </cell>
          <cell r="N44">
            <v>0</v>
          </cell>
          <cell r="O44">
            <v>0</v>
          </cell>
        </row>
        <row r="45">
          <cell r="L45">
            <v>5100</v>
          </cell>
          <cell r="M45">
            <v>0</v>
          </cell>
          <cell r="N45">
            <v>0</v>
          </cell>
          <cell r="O45">
            <v>0</v>
          </cell>
        </row>
        <row r="46">
          <cell r="L46">
            <v>5110</v>
          </cell>
          <cell r="M46">
            <v>0</v>
          </cell>
          <cell r="N46">
            <v>0</v>
          </cell>
          <cell r="O46">
            <v>0</v>
          </cell>
        </row>
        <row r="47">
          <cell r="L47">
            <v>5120</v>
          </cell>
          <cell r="M47">
            <v>0</v>
          </cell>
          <cell r="N47">
            <v>0</v>
          </cell>
          <cell r="O47">
            <v>0</v>
          </cell>
        </row>
        <row r="48">
          <cell r="L48">
            <v>6000</v>
          </cell>
          <cell r="M48">
            <v>0</v>
          </cell>
          <cell r="N48">
            <v>4809.54</v>
          </cell>
          <cell r="O48">
            <v>0</v>
          </cell>
        </row>
        <row r="49">
          <cell r="L49">
            <v>610</v>
          </cell>
          <cell r="M49">
            <v>0</v>
          </cell>
          <cell r="N49">
            <v>0</v>
          </cell>
          <cell r="O49">
            <v>0</v>
          </cell>
        </row>
        <row r="50">
          <cell r="L50">
            <v>6101</v>
          </cell>
          <cell r="M50">
            <v>0</v>
          </cell>
          <cell r="N50">
            <v>0</v>
          </cell>
          <cell r="O50">
            <v>0</v>
          </cell>
        </row>
        <row r="51">
          <cell r="L51">
            <v>6102</v>
          </cell>
          <cell r="M51">
            <v>0</v>
          </cell>
          <cell r="N51">
            <v>0</v>
          </cell>
          <cell r="O51">
            <v>0</v>
          </cell>
        </row>
        <row r="52">
          <cell r="L52">
            <v>6103</v>
          </cell>
          <cell r="M52">
            <v>0</v>
          </cell>
          <cell r="N52">
            <v>0</v>
          </cell>
          <cell r="O52">
            <v>0</v>
          </cell>
        </row>
        <row r="53">
          <cell r="L53">
            <v>611</v>
          </cell>
          <cell r="M53">
            <v>0</v>
          </cell>
          <cell r="N53">
            <v>0</v>
          </cell>
          <cell r="O53">
            <v>0</v>
          </cell>
        </row>
        <row r="54">
          <cell r="L54">
            <v>6112</v>
          </cell>
          <cell r="M54">
            <v>146960</v>
          </cell>
          <cell r="N54">
            <v>148312.65</v>
          </cell>
          <cell r="O54">
            <v>92000</v>
          </cell>
        </row>
        <row r="55">
          <cell r="L55">
            <v>6115</v>
          </cell>
          <cell r="M55">
            <v>0</v>
          </cell>
          <cell r="N55">
            <v>0</v>
          </cell>
          <cell r="O55">
            <v>0</v>
          </cell>
        </row>
        <row r="56">
          <cell r="L56">
            <v>6117</v>
          </cell>
          <cell r="M56">
            <v>0</v>
          </cell>
          <cell r="N56">
            <v>0</v>
          </cell>
          <cell r="O56">
            <v>0</v>
          </cell>
        </row>
        <row r="57">
          <cell r="L57">
            <v>6119</v>
          </cell>
          <cell r="M57">
            <v>500000</v>
          </cell>
          <cell r="N57">
            <v>284004.55</v>
          </cell>
          <cell r="O57">
            <v>80000</v>
          </cell>
        </row>
        <row r="58">
          <cell r="L58">
            <v>6121</v>
          </cell>
          <cell r="M58">
            <v>0</v>
          </cell>
          <cell r="N58">
            <v>0</v>
          </cell>
          <cell r="O58">
            <v>0</v>
          </cell>
        </row>
        <row r="59">
          <cell r="L59">
            <v>6123</v>
          </cell>
          <cell r="M59">
            <v>0</v>
          </cell>
          <cell r="N59">
            <v>0</v>
          </cell>
          <cell r="O59">
            <v>0</v>
          </cell>
        </row>
        <row r="60">
          <cell r="L60">
            <v>6125</v>
          </cell>
          <cell r="M60">
            <v>66000</v>
          </cell>
          <cell r="N60">
            <v>65999.5</v>
          </cell>
          <cell r="O60">
            <v>60000</v>
          </cell>
        </row>
        <row r="61">
          <cell r="L61">
            <v>613</v>
          </cell>
          <cell r="M61">
            <v>0</v>
          </cell>
          <cell r="N61">
            <v>0</v>
          </cell>
          <cell r="O61">
            <v>0</v>
          </cell>
        </row>
        <row r="62">
          <cell r="L62">
            <v>6131</v>
          </cell>
          <cell r="M62">
            <v>0</v>
          </cell>
          <cell r="N62">
            <v>0</v>
          </cell>
          <cell r="O62">
            <v>0</v>
          </cell>
        </row>
        <row r="63">
          <cell r="L63">
            <v>6132</v>
          </cell>
          <cell r="M63">
            <v>0</v>
          </cell>
          <cell r="N63">
            <v>0</v>
          </cell>
          <cell r="O63">
            <v>0</v>
          </cell>
        </row>
        <row r="64">
          <cell r="L64">
            <v>6133</v>
          </cell>
          <cell r="M64">
            <v>0</v>
          </cell>
          <cell r="N64">
            <v>0</v>
          </cell>
          <cell r="O64">
            <v>0</v>
          </cell>
        </row>
        <row r="65">
          <cell r="L65">
            <v>6134</v>
          </cell>
          <cell r="M65">
            <v>0</v>
          </cell>
          <cell r="N65">
            <v>0</v>
          </cell>
          <cell r="O65">
            <v>0</v>
          </cell>
        </row>
        <row r="66">
          <cell r="L66">
            <v>6135</v>
          </cell>
          <cell r="M66">
            <v>0</v>
          </cell>
          <cell r="N66">
            <v>0</v>
          </cell>
          <cell r="O66">
            <v>0</v>
          </cell>
        </row>
        <row r="67">
          <cell r="L67">
            <v>6140</v>
          </cell>
          <cell r="M67">
            <v>0</v>
          </cell>
          <cell r="N67">
            <v>0</v>
          </cell>
          <cell r="O67">
            <v>0</v>
          </cell>
        </row>
        <row r="68">
          <cell r="L68">
            <v>6150</v>
          </cell>
          <cell r="M68">
            <v>2000</v>
          </cell>
          <cell r="N68">
            <v>1787.59</v>
          </cell>
          <cell r="O68">
            <v>2000</v>
          </cell>
        </row>
        <row r="69">
          <cell r="L69">
            <v>616</v>
          </cell>
          <cell r="M69">
            <v>0</v>
          </cell>
          <cell r="N69">
            <v>0</v>
          </cell>
          <cell r="O69">
            <v>0</v>
          </cell>
        </row>
        <row r="70">
          <cell r="L70">
            <v>6161</v>
          </cell>
          <cell r="M70">
            <v>0</v>
          </cell>
          <cell r="N70">
            <v>0</v>
          </cell>
          <cell r="O70">
            <v>0</v>
          </cell>
        </row>
        <row r="71">
          <cell r="L71">
            <v>6162</v>
          </cell>
          <cell r="M71">
            <v>0</v>
          </cell>
          <cell r="N71">
            <v>0</v>
          </cell>
          <cell r="O71">
            <v>0</v>
          </cell>
        </row>
        <row r="72">
          <cell r="L72">
            <v>6163</v>
          </cell>
          <cell r="M72">
            <v>0</v>
          </cell>
          <cell r="N72">
            <v>0</v>
          </cell>
          <cell r="O72">
            <v>0</v>
          </cell>
        </row>
        <row r="73">
          <cell r="L73">
            <v>6164</v>
          </cell>
          <cell r="M73">
            <v>0</v>
          </cell>
          <cell r="N73">
            <v>0</v>
          </cell>
          <cell r="O73">
            <v>0</v>
          </cell>
        </row>
        <row r="74">
          <cell r="L74">
            <v>6165</v>
          </cell>
          <cell r="M74">
            <v>0</v>
          </cell>
          <cell r="N74">
            <v>0</v>
          </cell>
          <cell r="O74">
            <v>0</v>
          </cell>
        </row>
        <row r="75">
          <cell r="L75">
            <v>6166</v>
          </cell>
          <cell r="M75">
            <v>0</v>
          </cell>
          <cell r="N75">
            <v>0</v>
          </cell>
          <cell r="O75">
            <v>0</v>
          </cell>
        </row>
        <row r="76">
          <cell r="L76">
            <v>617</v>
          </cell>
          <cell r="M76">
            <v>0</v>
          </cell>
          <cell r="N76">
            <v>0</v>
          </cell>
          <cell r="O76">
            <v>0</v>
          </cell>
        </row>
        <row r="77">
          <cell r="L77">
            <v>6171</v>
          </cell>
          <cell r="M77">
            <v>0</v>
          </cell>
          <cell r="N77">
            <v>0</v>
          </cell>
          <cell r="O77">
            <v>0</v>
          </cell>
        </row>
        <row r="78">
          <cell r="L78">
            <v>6172</v>
          </cell>
          <cell r="M78">
            <v>0</v>
          </cell>
          <cell r="N78">
            <v>0</v>
          </cell>
          <cell r="O78">
            <v>0</v>
          </cell>
        </row>
        <row r="79">
          <cell r="L79">
            <v>6173</v>
          </cell>
          <cell r="M79">
            <v>0</v>
          </cell>
          <cell r="N79">
            <v>0</v>
          </cell>
          <cell r="O79">
            <v>0</v>
          </cell>
        </row>
        <row r="80">
          <cell r="L80">
            <v>6174</v>
          </cell>
          <cell r="M80">
            <v>0</v>
          </cell>
          <cell r="N80">
            <v>0</v>
          </cell>
          <cell r="O80">
            <v>0</v>
          </cell>
        </row>
        <row r="81">
          <cell r="L81">
            <v>6180</v>
          </cell>
          <cell r="M81">
            <v>0</v>
          </cell>
          <cell r="N81">
            <v>0</v>
          </cell>
          <cell r="O81">
            <v>0</v>
          </cell>
        </row>
        <row r="82">
          <cell r="L82">
            <v>619</v>
          </cell>
          <cell r="M82">
            <v>0</v>
          </cell>
          <cell r="N82">
            <v>0</v>
          </cell>
          <cell r="O82">
            <v>0</v>
          </cell>
        </row>
        <row r="83">
          <cell r="L83">
            <v>6190</v>
          </cell>
          <cell r="M83">
            <v>0</v>
          </cell>
          <cell r="N83">
            <v>0</v>
          </cell>
          <cell r="O83">
            <v>0</v>
          </cell>
        </row>
        <row r="84">
          <cell r="L84">
            <v>6191</v>
          </cell>
          <cell r="M84">
            <v>1500</v>
          </cell>
          <cell r="N84">
            <v>1544.79</v>
          </cell>
          <cell r="O84">
            <v>3600</v>
          </cell>
        </row>
        <row r="85">
          <cell r="L85">
            <v>6192</v>
          </cell>
          <cell r="M85">
            <v>0</v>
          </cell>
          <cell r="N85">
            <v>0</v>
          </cell>
          <cell r="O85">
            <v>0</v>
          </cell>
        </row>
        <row r="86">
          <cell r="L86">
            <v>6193</v>
          </cell>
          <cell r="M86">
            <v>0</v>
          </cell>
          <cell r="N86">
            <v>0</v>
          </cell>
          <cell r="O86">
            <v>0</v>
          </cell>
        </row>
        <row r="87">
          <cell r="L87">
            <v>6194</v>
          </cell>
          <cell r="M87">
            <v>0</v>
          </cell>
          <cell r="N87">
            <v>0</v>
          </cell>
          <cell r="O87">
            <v>0</v>
          </cell>
        </row>
        <row r="88">
          <cell r="L88">
            <v>6195</v>
          </cell>
          <cell r="M88">
            <v>7000</v>
          </cell>
          <cell r="N88">
            <v>3448.54</v>
          </cell>
          <cell r="O88">
            <v>4500</v>
          </cell>
        </row>
        <row r="89">
          <cell r="L89">
            <v>6196</v>
          </cell>
          <cell r="M89">
            <v>4200</v>
          </cell>
          <cell r="N89">
            <v>2414.88</v>
          </cell>
          <cell r="O89">
            <v>2500</v>
          </cell>
        </row>
        <row r="90">
          <cell r="L90">
            <v>6197</v>
          </cell>
          <cell r="M90">
            <v>0</v>
          </cell>
          <cell r="N90">
            <v>0</v>
          </cell>
          <cell r="O90">
            <v>0</v>
          </cell>
        </row>
        <row r="91">
          <cell r="L91">
            <v>6198</v>
          </cell>
          <cell r="M91">
            <v>1000</v>
          </cell>
          <cell r="N91">
            <v>610</v>
          </cell>
          <cell r="O91">
            <v>0</v>
          </cell>
        </row>
        <row r="92">
          <cell r="L92">
            <v>6199</v>
          </cell>
          <cell r="M92">
            <v>0</v>
          </cell>
          <cell r="N92">
            <v>0</v>
          </cell>
          <cell r="O92">
            <v>0</v>
          </cell>
        </row>
        <row r="93">
          <cell r="L93">
            <v>6200</v>
          </cell>
          <cell r="M93">
            <v>0</v>
          </cell>
          <cell r="N93">
            <v>0</v>
          </cell>
          <cell r="O93">
            <v>0</v>
          </cell>
        </row>
        <row r="94">
          <cell r="L94">
            <v>6205</v>
          </cell>
          <cell r="M94">
            <v>0</v>
          </cell>
          <cell r="N94">
            <v>0</v>
          </cell>
          <cell r="O94">
            <v>0</v>
          </cell>
        </row>
        <row r="95">
          <cell r="L95">
            <v>6209</v>
          </cell>
          <cell r="M95">
            <v>0</v>
          </cell>
          <cell r="N95">
            <v>0</v>
          </cell>
          <cell r="O95">
            <v>0</v>
          </cell>
        </row>
        <row r="96">
          <cell r="L96">
            <v>621</v>
          </cell>
          <cell r="M96">
            <v>0</v>
          </cell>
          <cell r="N96">
            <v>0</v>
          </cell>
          <cell r="O96">
            <v>0</v>
          </cell>
        </row>
        <row r="97">
          <cell r="L97">
            <v>6210</v>
          </cell>
          <cell r="M97">
            <v>0</v>
          </cell>
          <cell r="N97">
            <v>0</v>
          </cell>
          <cell r="O97">
            <v>0</v>
          </cell>
        </row>
        <row r="98">
          <cell r="L98">
            <v>6211</v>
          </cell>
          <cell r="M98">
            <v>0</v>
          </cell>
          <cell r="N98">
            <v>0</v>
          </cell>
          <cell r="O98">
            <v>0</v>
          </cell>
        </row>
        <row r="99">
          <cell r="L99">
            <v>6212</v>
          </cell>
          <cell r="M99">
            <v>0</v>
          </cell>
          <cell r="N99">
            <v>0</v>
          </cell>
          <cell r="O99">
            <v>0</v>
          </cell>
        </row>
        <row r="100">
          <cell r="L100">
            <v>6213</v>
          </cell>
          <cell r="M100">
            <v>0</v>
          </cell>
          <cell r="N100">
            <v>0</v>
          </cell>
          <cell r="O100">
            <v>0</v>
          </cell>
        </row>
        <row r="101">
          <cell r="L101">
            <v>6214</v>
          </cell>
          <cell r="M101">
            <v>0</v>
          </cell>
          <cell r="N101">
            <v>0</v>
          </cell>
          <cell r="O101">
            <v>0</v>
          </cell>
        </row>
        <row r="102">
          <cell r="L102">
            <v>6215</v>
          </cell>
          <cell r="M102">
            <v>0</v>
          </cell>
          <cell r="N102">
            <v>0</v>
          </cell>
          <cell r="O102">
            <v>0</v>
          </cell>
        </row>
        <row r="103">
          <cell r="L103">
            <v>6216</v>
          </cell>
          <cell r="M103">
            <v>0</v>
          </cell>
          <cell r="N103">
            <v>0</v>
          </cell>
          <cell r="O103">
            <v>0</v>
          </cell>
        </row>
        <row r="104">
          <cell r="L104">
            <v>6217</v>
          </cell>
          <cell r="M104">
            <v>0</v>
          </cell>
          <cell r="N104">
            <v>0</v>
          </cell>
          <cell r="O104">
            <v>0</v>
          </cell>
        </row>
        <row r="105">
          <cell r="L105">
            <v>622</v>
          </cell>
          <cell r="M105">
            <v>0</v>
          </cell>
          <cell r="N105">
            <v>0</v>
          </cell>
          <cell r="O105">
            <v>0</v>
          </cell>
        </row>
        <row r="106">
          <cell r="L106">
            <v>6221</v>
          </cell>
          <cell r="M106">
            <v>0</v>
          </cell>
          <cell r="N106">
            <v>0</v>
          </cell>
          <cell r="O106">
            <v>0</v>
          </cell>
        </row>
        <row r="107">
          <cell r="L107">
            <v>6222</v>
          </cell>
          <cell r="M107">
            <v>0</v>
          </cell>
          <cell r="N107">
            <v>0</v>
          </cell>
          <cell r="O107">
            <v>0</v>
          </cell>
        </row>
        <row r="108">
          <cell r="L108">
            <v>6223</v>
          </cell>
          <cell r="M108">
            <v>0</v>
          </cell>
          <cell r="N108">
            <v>0</v>
          </cell>
          <cell r="O108">
            <v>0</v>
          </cell>
        </row>
        <row r="109">
          <cell r="L109">
            <v>623</v>
          </cell>
          <cell r="M109">
            <v>0</v>
          </cell>
          <cell r="N109">
            <v>0</v>
          </cell>
          <cell r="O109">
            <v>0</v>
          </cell>
        </row>
        <row r="110">
          <cell r="L110">
            <v>6230</v>
          </cell>
          <cell r="M110">
            <v>0</v>
          </cell>
          <cell r="N110">
            <v>0</v>
          </cell>
          <cell r="O110">
            <v>0</v>
          </cell>
        </row>
        <row r="111">
          <cell r="L111">
            <v>6231</v>
          </cell>
          <cell r="M111">
            <v>252028.50981350007</v>
          </cell>
          <cell r="N111">
            <v>395081.48499999993</v>
          </cell>
          <cell r="O111">
            <v>436502.64866000018</v>
          </cell>
        </row>
        <row r="112">
          <cell r="L112">
            <v>6232</v>
          </cell>
          <cell r="M112">
            <v>0</v>
          </cell>
          <cell r="N112">
            <v>0</v>
          </cell>
          <cell r="O112">
            <v>0</v>
          </cell>
        </row>
        <row r="113">
          <cell r="L113">
            <v>6233</v>
          </cell>
          <cell r="M113">
            <v>49742.437601999998</v>
          </cell>
          <cell r="N113">
            <v>77954.850000000006</v>
          </cell>
          <cell r="O113">
            <v>75798.115425000011</v>
          </cell>
        </row>
        <row r="114">
          <cell r="L114">
            <v>6234</v>
          </cell>
          <cell r="M114">
            <v>0</v>
          </cell>
          <cell r="N114">
            <v>20942.669999999998</v>
          </cell>
          <cell r="O114">
            <v>0</v>
          </cell>
        </row>
        <row r="115">
          <cell r="L115">
            <v>6235</v>
          </cell>
          <cell r="M115">
            <v>15158.9321365</v>
          </cell>
          <cell r="N115">
            <v>24467.535000000003</v>
          </cell>
          <cell r="O115">
            <v>25024.977339999998</v>
          </cell>
        </row>
        <row r="116">
          <cell r="L116">
            <v>6236</v>
          </cell>
          <cell r="M116">
            <v>8729</v>
          </cell>
          <cell r="N116">
            <v>14129.44</v>
          </cell>
          <cell r="O116">
            <v>22619.81</v>
          </cell>
        </row>
        <row r="117">
          <cell r="L117">
            <v>6237</v>
          </cell>
          <cell r="M117">
            <v>16773.481147222799</v>
          </cell>
          <cell r="N117">
            <v>30949.006612000005</v>
          </cell>
          <cell r="O117">
            <v>28442.211348316512</v>
          </cell>
        </row>
        <row r="118">
          <cell r="L118">
            <v>6238</v>
          </cell>
          <cell r="M118">
            <v>0</v>
          </cell>
          <cell r="N118">
            <v>0</v>
          </cell>
          <cell r="O118">
            <v>0</v>
          </cell>
        </row>
        <row r="119">
          <cell r="L119">
            <v>6239</v>
          </cell>
          <cell r="M119">
            <v>2564.9994427199999</v>
          </cell>
          <cell r="N119">
            <v>-2008.4911999999988</v>
          </cell>
          <cell r="O119">
            <v>4430.6652096000007</v>
          </cell>
        </row>
        <row r="120">
          <cell r="L120">
            <v>624</v>
          </cell>
          <cell r="M120">
            <v>0</v>
          </cell>
          <cell r="N120">
            <v>0</v>
          </cell>
          <cell r="O120">
            <v>0</v>
          </cell>
        </row>
        <row r="121">
          <cell r="L121">
            <v>6240</v>
          </cell>
          <cell r="M121">
            <v>0</v>
          </cell>
          <cell r="N121">
            <v>841.04</v>
          </cell>
          <cell r="O121">
            <v>0</v>
          </cell>
        </row>
        <row r="122">
          <cell r="L122">
            <v>6241</v>
          </cell>
          <cell r="M122">
            <v>0</v>
          </cell>
          <cell r="N122">
            <v>0</v>
          </cell>
          <cell r="O122">
            <v>0</v>
          </cell>
        </row>
        <row r="123">
          <cell r="L123">
            <v>6242</v>
          </cell>
          <cell r="M123">
            <v>0</v>
          </cell>
          <cell r="N123">
            <v>0</v>
          </cell>
          <cell r="O123">
            <v>5000</v>
          </cell>
        </row>
        <row r="124">
          <cell r="L124">
            <v>6243</v>
          </cell>
          <cell r="M124">
            <v>0</v>
          </cell>
          <cell r="N124">
            <v>52.04</v>
          </cell>
          <cell r="O124">
            <v>2000</v>
          </cell>
        </row>
        <row r="125">
          <cell r="L125">
            <v>6244</v>
          </cell>
          <cell r="M125">
            <v>0</v>
          </cell>
          <cell r="N125">
            <v>0</v>
          </cell>
          <cell r="O125">
            <v>0</v>
          </cell>
        </row>
        <row r="126">
          <cell r="L126">
            <v>6245</v>
          </cell>
          <cell r="M126">
            <v>0</v>
          </cell>
          <cell r="N126">
            <v>0</v>
          </cell>
          <cell r="O126">
            <v>0</v>
          </cell>
        </row>
        <row r="127">
          <cell r="L127">
            <v>6246</v>
          </cell>
          <cell r="M127">
            <v>0</v>
          </cell>
          <cell r="N127">
            <v>0</v>
          </cell>
          <cell r="O127">
            <v>0</v>
          </cell>
        </row>
        <row r="128">
          <cell r="L128">
            <v>6247</v>
          </cell>
          <cell r="M128">
            <v>0</v>
          </cell>
          <cell r="N128">
            <v>0</v>
          </cell>
          <cell r="O128">
            <v>0</v>
          </cell>
        </row>
        <row r="129">
          <cell r="L129">
            <v>6248</v>
          </cell>
          <cell r="M129">
            <v>0</v>
          </cell>
          <cell r="N129">
            <v>5740.65</v>
          </cell>
          <cell r="O129">
            <v>0</v>
          </cell>
        </row>
        <row r="130">
          <cell r="L130">
            <v>6249</v>
          </cell>
          <cell r="M130">
            <v>0</v>
          </cell>
          <cell r="N130">
            <v>0</v>
          </cell>
          <cell r="O130">
            <v>-14254</v>
          </cell>
        </row>
        <row r="131">
          <cell r="L131">
            <v>625</v>
          </cell>
          <cell r="M131">
            <v>0</v>
          </cell>
          <cell r="N131">
            <v>0</v>
          </cell>
          <cell r="O131">
            <v>0</v>
          </cell>
        </row>
        <row r="132">
          <cell r="L132">
            <v>6251</v>
          </cell>
          <cell r="M132">
            <v>48141</v>
          </cell>
          <cell r="N132">
            <v>30000.06</v>
          </cell>
          <cell r="O132">
            <v>50000</v>
          </cell>
        </row>
        <row r="133">
          <cell r="L133">
            <v>6252</v>
          </cell>
          <cell r="M133">
            <v>420</v>
          </cell>
          <cell r="N133">
            <v>210</v>
          </cell>
          <cell r="O133">
            <v>2000</v>
          </cell>
        </row>
        <row r="134">
          <cell r="L134">
            <v>6253</v>
          </cell>
          <cell r="M134">
            <v>0</v>
          </cell>
          <cell r="N134">
            <v>0</v>
          </cell>
          <cell r="O134">
            <v>0</v>
          </cell>
        </row>
        <row r="135">
          <cell r="L135">
            <v>6310</v>
          </cell>
          <cell r="M135">
            <v>0</v>
          </cell>
          <cell r="N135">
            <v>0</v>
          </cell>
          <cell r="O135">
            <v>0</v>
          </cell>
        </row>
        <row r="136">
          <cell r="L136">
            <v>6311</v>
          </cell>
          <cell r="M136">
            <v>0</v>
          </cell>
          <cell r="N136">
            <v>0</v>
          </cell>
          <cell r="O136">
            <v>0</v>
          </cell>
        </row>
        <row r="137">
          <cell r="L137">
            <v>6312</v>
          </cell>
          <cell r="M137">
            <v>0</v>
          </cell>
          <cell r="N137">
            <v>0</v>
          </cell>
          <cell r="O137">
            <v>0</v>
          </cell>
        </row>
        <row r="138">
          <cell r="L138">
            <v>632</v>
          </cell>
          <cell r="M138">
            <v>0</v>
          </cell>
          <cell r="N138">
            <v>0</v>
          </cell>
          <cell r="O138">
            <v>0</v>
          </cell>
        </row>
        <row r="139">
          <cell r="L139">
            <v>6321</v>
          </cell>
          <cell r="M139">
            <v>0</v>
          </cell>
          <cell r="N139">
            <v>0</v>
          </cell>
          <cell r="O139">
            <v>0</v>
          </cell>
        </row>
        <row r="140">
          <cell r="L140">
            <v>6322</v>
          </cell>
          <cell r="M140">
            <v>0</v>
          </cell>
          <cell r="N140">
            <v>0</v>
          </cell>
          <cell r="O140">
            <v>0</v>
          </cell>
        </row>
        <row r="141">
          <cell r="L141">
            <v>6323</v>
          </cell>
          <cell r="M141">
            <v>0</v>
          </cell>
          <cell r="N141">
            <v>0</v>
          </cell>
          <cell r="O141">
            <v>0</v>
          </cell>
        </row>
        <row r="142">
          <cell r="L142">
            <v>6324</v>
          </cell>
          <cell r="M142">
            <v>0</v>
          </cell>
          <cell r="N142">
            <v>0</v>
          </cell>
          <cell r="O142">
            <v>0</v>
          </cell>
        </row>
        <row r="143">
          <cell r="L143">
            <v>6325</v>
          </cell>
          <cell r="M143">
            <v>0</v>
          </cell>
          <cell r="N143">
            <v>0</v>
          </cell>
          <cell r="O143">
            <v>0</v>
          </cell>
        </row>
        <row r="144">
          <cell r="L144">
            <v>6326</v>
          </cell>
          <cell r="M144">
            <v>0</v>
          </cell>
          <cell r="N144">
            <v>0</v>
          </cell>
          <cell r="O144">
            <v>0</v>
          </cell>
        </row>
        <row r="145">
          <cell r="L145">
            <v>6327</v>
          </cell>
          <cell r="M145">
            <v>0</v>
          </cell>
          <cell r="N145">
            <v>0</v>
          </cell>
          <cell r="O145">
            <v>0</v>
          </cell>
        </row>
        <row r="146">
          <cell r="L146">
            <v>6328</v>
          </cell>
          <cell r="M146">
            <v>0</v>
          </cell>
          <cell r="N146">
            <v>0</v>
          </cell>
          <cell r="O146">
            <v>0</v>
          </cell>
        </row>
        <row r="147">
          <cell r="L147">
            <v>6331</v>
          </cell>
          <cell r="M147">
            <v>0</v>
          </cell>
          <cell r="N147">
            <v>0</v>
          </cell>
          <cell r="O147">
            <v>0</v>
          </cell>
        </row>
        <row r="148">
          <cell r="L148">
            <v>6332</v>
          </cell>
          <cell r="M148">
            <v>0</v>
          </cell>
          <cell r="N148">
            <v>0</v>
          </cell>
          <cell r="O148">
            <v>0</v>
          </cell>
        </row>
        <row r="149">
          <cell r="L149">
            <v>6334</v>
          </cell>
          <cell r="M149">
            <v>0</v>
          </cell>
          <cell r="N149">
            <v>0</v>
          </cell>
          <cell r="O149">
            <v>0</v>
          </cell>
        </row>
        <row r="150">
          <cell r="L150">
            <v>6335</v>
          </cell>
          <cell r="M150">
            <v>0</v>
          </cell>
          <cell r="N150">
            <v>0</v>
          </cell>
          <cell r="O150">
            <v>0</v>
          </cell>
        </row>
        <row r="151">
          <cell r="L151">
            <v>6336</v>
          </cell>
          <cell r="M151">
            <v>0</v>
          </cell>
          <cell r="N151">
            <v>0</v>
          </cell>
          <cell r="O151">
            <v>0</v>
          </cell>
        </row>
        <row r="152">
          <cell r="L152">
            <v>6337</v>
          </cell>
          <cell r="M152">
            <v>0</v>
          </cell>
          <cell r="N152">
            <v>0</v>
          </cell>
          <cell r="O152">
            <v>0</v>
          </cell>
        </row>
        <row r="153">
          <cell r="L153">
            <v>6338</v>
          </cell>
          <cell r="M153">
            <v>0</v>
          </cell>
          <cell r="N153">
            <v>0</v>
          </cell>
          <cell r="O153">
            <v>0</v>
          </cell>
        </row>
        <row r="154">
          <cell r="L154">
            <v>6339</v>
          </cell>
          <cell r="M154">
            <v>0</v>
          </cell>
          <cell r="N154">
            <v>0</v>
          </cell>
          <cell r="O154">
            <v>0</v>
          </cell>
        </row>
        <row r="155">
          <cell r="L155">
            <v>634</v>
          </cell>
          <cell r="M155">
            <v>0</v>
          </cell>
          <cell r="N155">
            <v>0</v>
          </cell>
          <cell r="O155">
            <v>0</v>
          </cell>
        </row>
        <row r="156">
          <cell r="L156">
            <v>6341</v>
          </cell>
          <cell r="M156">
            <v>0</v>
          </cell>
          <cell r="N156">
            <v>0</v>
          </cell>
          <cell r="O156">
            <v>0</v>
          </cell>
        </row>
        <row r="157">
          <cell r="L157">
            <v>6342</v>
          </cell>
          <cell r="M157">
            <v>0</v>
          </cell>
          <cell r="N157">
            <v>0</v>
          </cell>
          <cell r="O157">
            <v>0</v>
          </cell>
        </row>
        <row r="158">
          <cell r="L158">
            <v>6343</v>
          </cell>
          <cell r="M158">
            <v>0</v>
          </cell>
          <cell r="N158">
            <v>0</v>
          </cell>
          <cell r="O158">
            <v>0</v>
          </cell>
        </row>
        <row r="159">
          <cell r="L159">
            <v>6344</v>
          </cell>
          <cell r="M159">
            <v>0</v>
          </cell>
          <cell r="N159">
            <v>0</v>
          </cell>
          <cell r="O159">
            <v>0</v>
          </cell>
        </row>
        <row r="160">
          <cell r="L160">
            <v>6345</v>
          </cell>
          <cell r="M160">
            <v>0</v>
          </cell>
          <cell r="N160">
            <v>0</v>
          </cell>
          <cell r="O160">
            <v>0</v>
          </cell>
        </row>
        <row r="161">
          <cell r="L161">
            <v>6350</v>
          </cell>
          <cell r="M161">
            <v>0</v>
          </cell>
          <cell r="N161">
            <v>0</v>
          </cell>
          <cell r="O161">
            <v>0</v>
          </cell>
        </row>
        <row r="162">
          <cell r="L162">
            <v>6351</v>
          </cell>
          <cell r="M162">
            <v>0</v>
          </cell>
          <cell r="N162">
            <v>0</v>
          </cell>
          <cell r="O162">
            <v>0</v>
          </cell>
        </row>
        <row r="163">
          <cell r="L163">
            <v>6352</v>
          </cell>
          <cell r="M163">
            <v>0</v>
          </cell>
          <cell r="N163">
            <v>0</v>
          </cell>
          <cell r="O163">
            <v>0</v>
          </cell>
        </row>
        <row r="164">
          <cell r="L164">
            <v>6353</v>
          </cell>
          <cell r="M164">
            <v>0</v>
          </cell>
          <cell r="N164">
            <v>0</v>
          </cell>
          <cell r="O164">
            <v>0</v>
          </cell>
        </row>
        <row r="165">
          <cell r="L165">
            <v>6354</v>
          </cell>
          <cell r="M165">
            <v>0</v>
          </cell>
          <cell r="N165">
            <v>0</v>
          </cell>
          <cell r="O165">
            <v>0</v>
          </cell>
        </row>
        <row r="166">
          <cell r="L166">
            <v>6355</v>
          </cell>
          <cell r="M166">
            <v>0</v>
          </cell>
          <cell r="N166">
            <v>0</v>
          </cell>
          <cell r="O166">
            <v>0</v>
          </cell>
        </row>
        <row r="167">
          <cell r="L167">
            <v>6356</v>
          </cell>
          <cell r="M167">
            <v>0</v>
          </cell>
          <cell r="N167">
            <v>0</v>
          </cell>
          <cell r="O167">
            <v>0</v>
          </cell>
        </row>
        <row r="168">
          <cell r="L168">
            <v>6357</v>
          </cell>
          <cell r="M168">
            <v>0</v>
          </cell>
          <cell r="N168">
            <v>0</v>
          </cell>
          <cell r="O168">
            <v>0</v>
          </cell>
        </row>
        <row r="169">
          <cell r="L169">
            <v>6358</v>
          </cell>
          <cell r="M169">
            <v>0</v>
          </cell>
          <cell r="N169">
            <v>0</v>
          </cell>
          <cell r="O169">
            <v>0</v>
          </cell>
        </row>
        <row r="170">
          <cell r="L170">
            <v>6359</v>
          </cell>
          <cell r="M170">
            <v>0</v>
          </cell>
          <cell r="N170">
            <v>0</v>
          </cell>
          <cell r="O170">
            <v>0</v>
          </cell>
        </row>
        <row r="171">
          <cell r="L171">
            <v>6361</v>
          </cell>
          <cell r="M171">
            <v>0</v>
          </cell>
          <cell r="N171">
            <v>0</v>
          </cell>
          <cell r="O171">
            <v>0</v>
          </cell>
        </row>
        <row r="172">
          <cell r="L172">
            <v>6362</v>
          </cell>
          <cell r="M172">
            <v>0</v>
          </cell>
          <cell r="N172">
            <v>0</v>
          </cell>
          <cell r="O172">
            <v>0</v>
          </cell>
        </row>
        <row r="173">
          <cell r="L173">
            <v>6363</v>
          </cell>
          <cell r="M173">
            <v>0</v>
          </cell>
          <cell r="N173">
            <v>0</v>
          </cell>
          <cell r="O173">
            <v>0</v>
          </cell>
        </row>
        <row r="174">
          <cell r="L174">
            <v>6370</v>
          </cell>
          <cell r="M174">
            <v>0</v>
          </cell>
          <cell r="N174">
            <v>0</v>
          </cell>
          <cell r="O174">
            <v>0</v>
          </cell>
        </row>
        <row r="175">
          <cell r="L175">
            <v>6375</v>
          </cell>
          <cell r="M175">
            <v>0</v>
          </cell>
          <cell r="N175">
            <v>0</v>
          </cell>
          <cell r="O175">
            <v>0</v>
          </cell>
        </row>
        <row r="176">
          <cell r="L176">
            <v>6376</v>
          </cell>
          <cell r="M176">
            <v>0</v>
          </cell>
          <cell r="N176">
            <v>0</v>
          </cell>
          <cell r="O176">
            <v>0</v>
          </cell>
        </row>
        <row r="177">
          <cell r="L177">
            <v>640</v>
          </cell>
          <cell r="M177">
            <v>0</v>
          </cell>
          <cell r="N177">
            <v>0</v>
          </cell>
          <cell r="O177">
            <v>0</v>
          </cell>
        </row>
        <row r="178">
          <cell r="L178">
            <v>6401</v>
          </cell>
          <cell r="M178">
            <v>0</v>
          </cell>
          <cell r="N178">
            <v>0</v>
          </cell>
          <cell r="O178">
            <v>0</v>
          </cell>
        </row>
        <row r="179">
          <cell r="L179">
            <v>6402</v>
          </cell>
          <cell r="M179">
            <v>0</v>
          </cell>
          <cell r="N179">
            <v>0</v>
          </cell>
          <cell r="O179">
            <v>0</v>
          </cell>
        </row>
        <row r="180">
          <cell r="L180">
            <v>6403</v>
          </cell>
          <cell r="M180">
            <v>0</v>
          </cell>
          <cell r="N180">
            <v>0</v>
          </cell>
          <cell r="O180">
            <v>0</v>
          </cell>
        </row>
        <row r="181">
          <cell r="L181">
            <v>6404</v>
          </cell>
          <cell r="M181">
            <v>0</v>
          </cell>
          <cell r="N181">
            <v>0</v>
          </cell>
          <cell r="O181">
            <v>0</v>
          </cell>
        </row>
        <row r="182">
          <cell r="L182">
            <v>6405</v>
          </cell>
          <cell r="M182">
            <v>0</v>
          </cell>
          <cell r="N182">
            <v>0</v>
          </cell>
          <cell r="O182">
            <v>0</v>
          </cell>
        </row>
        <row r="183">
          <cell r="L183">
            <v>6406</v>
          </cell>
          <cell r="M183">
            <v>0</v>
          </cell>
          <cell r="N183">
            <v>0</v>
          </cell>
          <cell r="O183">
            <v>0</v>
          </cell>
        </row>
        <row r="184">
          <cell r="L184">
            <v>6407</v>
          </cell>
          <cell r="M184">
            <v>0</v>
          </cell>
          <cell r="N184">
            <v>0</v>
          </cell>
          <cell r="O184">
            <v>0</v>
          </cell>
        </row>
        <row r="185">
          <cell r="L185">
            <v>6408</v>
          </cell>
          <cell r="M185">
            <v>0</v>
          </cell>
          <cell r="N185">
            <v>0</v>
          </cell>
          <cell r="O185">
            <v>0</v>
          </cell>
        </row>
        <row r="186">
          <cell r="L186">
            <v>6409</v>
          </cell>
          <cell r="M186">
            <v>0</v>
          </cell>
          <cell r="N186">
            <v>0</v>
          </cell>
          <cell r="O186">
            <v>0</v>
          </cell>
        </row>
        <row r="187">
          <cell r="L187">
            <v>6410</v>
          </cell>
          <cell r="M187">
            <v>0</v>
          </cell>
          <cell r="N187">
            <v>0</v>
          </cell>
          <cell r="O187">
            <v>0</v>
          </cell>
        </row>
        <row r="188">
          <cell r="L188">
            <v>6411</v>
          </cell>
          <cell r="M188">
            <v>0</v>
          </cell>
          <cell r="N188">
            <v>0</v>
          </cell>
          <cell r="O188">
            <v>0</v>
          </cell>
        </row>
        <row r="189">
          <cell r="L189">
            <v>6412</v>
          </cell>
          <cell r="M189">
            <v>0</v>
          </cell>
          <cell r="N189">
            <v>0</v>
          </cell>
          <cell r="O189">
            <v>0</v>
          </cell>
        </row>
        <row r="190">
          <cell r="L190">
            <v>6425</v>
          </cell>
          <cell r="M190">
            <v>0</v>
          </cell>
          <cell r="N190">
            <v>0</v>
          </cell>
          <cell r="O190">
            <v>0</v>
          </cell>
        </row>
        <row r="191">
          <cell r="L191">
            <v>6450</v>
          </cell>
          <cell r="M191">
            <v>0</v>
          </cell>
          <cell r="N191">
            <v>0</v>
          </cell>
          <cell r="O191">
            <v>0</v>
          </cell>
        </row>
        <row r="192">
          <cell r="L192">
            <v>6500</v>
          </cell>
          <cell r="M192">
            <v>0</v>
          </cell>
          <cell r="N192">
            <v>0</v>
          </cell>
          <cell r="O192">
            <v>0</v>
          </cell>
        </row>
        <row r="193">
          <cell r="L193">
            <v>6520</v>
          </cell>
          <cell r="M193">
            <v>0</v>
          </cell>
          <cell r="N193">
            <v>0</v>
          </cell>
          <cell r="O193">
            <v>0</v>
          </cell>
        </row>
        <row r="194">
          <cell r="L194">
            <v>6530</v>
          </cell>
          <cell r="M194">
            <v>0</v>
          </cell>
          <cell r="N194">
            <v>0</v>
          </cell>
          <cell r="O194">
            <v>0</v>
          </cell>
        </row>
        <row r="195">
          <cell r="L195">
            <v>6531</v>
          </cell>
          <cell r="M195">
            <v>0</v>
          </cell>
          <cell r="N195">
            <v>0</v>
          </cell>
          <cell r="O195">
            <v>0</v>
          </cell>
        </row>
        <row r="196">
          <cell r="L196">
            <v>6532</v>
          </cell>
          <cell r="M196">
            <v>0</v>
          </cell>
          <cell r="N196">
            <v>0</v>
          </cell>
          <cell r="O196">
            <v>0</v>
          </cell>
        </row>
        <row r="197">
          <cell r="L197">
            <v>6533</v>
          </cell>
          <cell r="M197">
            <v>0</v>
          </cell>
          <cell r="N197">
            <v>0</v>
          </cell>
          <cell r="O197">
            <v>0</v>
          </cell>
        </row>
        <row r="198">
          <cell r="L198">
            <v>6534</v>
          </cell>
          <cell r="M198">
            <v>0</v>
          </cell>
          <cell r="N198">
            <v>0</v>
          </cell>
          <cell r="O198">
            <v>0</v>
          </cell>
        </row>
        <row r="199">
          <cell r="L199">
            <v>6540</v>
          </cell>
          <cell r="M199">
            <v>0</v>
          </cell>
          <cell r="N199">
            <v>0</v>
          </cell>
          <cell r="O199">
            <v>0</v>
          </cell>
        </row>
        <row r="200">
          <cell r="L200">
            <v>6600</v>
          </cell>
          <cell r="M200">
            <v>0</v>
          </cell>
          <cell r="N200">
            <v>0</v>
          </cell>
          <cell r="O200">
            <v>0</v>
          </cell>
        </row>
        <row r="201">
          <cell r="L201">
            <v>6601</v>
          </cell>
          <cell r="M201">
            <v>0</v>
          </cell>
          <cell r="N201">
            <v>0</v>
          </cell>
          <cell r="O201">
            <v>0</v>
          </cell>
        </row>
        <row r="202">
          <cell r="L202">
            <v>6800</v>
          </cell>
          <cell r="M202">
            <v>0</v>
          </cell>
          <cell r="N202">
            <v>0</v>
          </cell>
          <cell r="O202">
            <v>0</v>
          </cell>
        </row>
        <row r="203">
          <cell r="L203">
            <v>6801</v>
          </cell>
          <cell r="M203">
            <v>0</v>
          </cell>
          <cell r="N203">
            <v>0</v>
          </cell>
          <cell r="O203">
            <v>0</v>
          </cell>
        </row>
        <row r="204">
          <cell r="L204">
            <v>9999</v>
          </cell>
          <cell r="M204">
            <v>0</v>
          </cell>
          <cell r="N204">
            <v>0</v>
          </cell>
          <cell r="O204">
            <v>0</v>
          </cell>
        </row>
        <row r="206">
          <cell r="L206" t="str">
            <v>Rev</v>
          </cell>
          <cell r="M206">
            <v>0</v>
          </cell>
          <cell r="N206">
            <v>0</v>
          </cell>
          <cell r="O206">
            <v>0</v>
          </cell>
        </row>
        <row r="207">
          <cell r="L207" t="str">
            <v>Exp</v>
          </cell>
          <cell r="M207">
            <v>1122218.360141943</v>
          </cell>
          <cell r="N207">
            <v>1111292.3254119998</v>
          </cell>
          <cell r="O207">
            <v>882164.42798291671</v>
          </cell>
        </row>
        <row r="208">
          <cell r="L208" t="str">
            <v>Surp</v>
          </cell>
          <cell r="M208">
            <v>-1122218.360141943</v>
          </cell>
          <cell r="N208">
            <v>-1111292.3254119998</v>
          </cell>
          <cell r="O208">
            <v>-882164.42798291671</v>
          </cell>
        </row>
        <row r="210">
          <cell r="L210" t="str">
            <v>Total</v>
          </cell>
          <cell r="M210">
            <v>1122218.360141943</v>
          </cell>
          <cell r="N210">
            <v>1111292.3254119998</v>
          </cell>
          <cell r="O210">
            <v>882164.42798291671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NEMMCO"/>
      <sheetName val="FRC"/>
      <sheetName val="111"/>
      <sheetName val="161"/>
      <sheetName val="101"/>
      <sheetName val="121"/>
      <sheetName val="151"/>
      <sheetName val="152"/>
      <sheetName val="154"/>
      <sheetName val="155"/>
      <sheetName val="156"/>
      <sheetName val="157"/>
      <sheetName val="Corp Services Consol"/>
      <sheetName val="Corp Services Consol (2)"/>
      <sheetName val="131"/>
      <sheetName val="133"/>
      <sheetName val="134"/>
      <sheetName val="136"/>
      <sheetName val="148"/>
      <sheetName val="149"/>
      <sheetName val="Operations Market Consol"/>
      <sheetName val="Operations Market Consol NEM"/>
      <sheetName val="141"/>
      <sheetName val="137"/>
      <sheetName val="139"/>
      <sheetName val="142"/>
      <sheetName val="Ops &amp; Plan Consol"/>
      <sheetName val="Ops and Planning Consol NEM"/>
      <sheetName val="181"/>
      <sheetName val="182"/>
      <sheetName val="183"/>
      <sheetName val="184"/>
      <sheetName val="185"/>
      <sheetName val="186"/>
      <sheetName val="MS Consol"/>
      <sheetName val="Consol MS NEM"/>
      <sheetName val="233"/>
      <sheetName val="249"/>
      <sheetName val="Consol Ops Market FRC"/>
      <sheetName val="Operations Market Consol NE (2)"/>
      <sheetName val="221"/>
      <sheetName val="252"/>
      <sheetName val="283"/>
      <sheetName val="285"/>
      <sheetName val="286"/>
      <sheetName val="MS FRC Consol"/>
      <sheetName val="Consol MS FRC"/>
      <sheetName val="287"/>
      <sheetName val="Major Categor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apital Budget 2010-11"/>
      <sheetName val="Sheet1"/>
      <sheetName val="Sheet2"/>
      <sheetName val="Sheet3"/>
      <sheetName val="Capex Budget 2010-11"/>
      <sheetName val="Relative Priority"/>
      <sheetName val="Capex Budget 2010-11 (2)"/>
      <sheetName val="Sheet4"/>
      <sheetName val="Capex Budget 2010-11 (3)"/>
    </sheetNames>
    <sheetDataSet>
      <sheetData sheetId="0" refreshError="1"/>
      <sheetData sheetId="1">
        <row r="2">
          <cell r="B2" t="str">
            <v>AWEFS</v>
          </cell>
          <cell r="F2" t="str">
            <v>E01 (NEM)</v>
          </cell>
        </row>
        <row r="3">
          <cell r="B3" t="str">
            <v>Business Automation</v>
          </cell>
          <cell r="F3" t="str">
            <v>E02 (FRC - Electricity)</v>
          </cell>
        </row>
        <row r="4">
          <cell r="B4" t="str">
            <v>Control centres &amp; facilities</v>
          </cell>
          <cell r="F4" t="str">
            <v>E03 (AWEFS)</v>
          </cell>
        </row>
        <row r="5">
          <cell r="B5" t="str">
            <v>Gas B2B Hub</v>
          </cell>
          <cell r="F5" t="str">
            <v>E04 (Settlement Residue Auction)</v>
          </cell>
        </row>
        <row r="6">
          <cell r="B6" t="str">
            <v>Control centres &amp; facilities</v>
          </cell>
          <cell r="F6" t="str">
            <v>E05 (National Smart Metering)</v>
          </cell>
        </row>
        <row r="7">
          <cell r="B7" t="str">
            <v>Networks</v>
          </cell>
          <cell r="F7" t="str">
            <v>E06 (VIC TNSP - Electricity)</v>
          </cell>
        </row>
        <row r="8">
          <cell r="B8" t="str">
            <v>PCs &amp; Peripherals</v>
          </cell>
          <cell r="F8" t="str">
            <v>G21 (Gas B2B)</v>
          </cell>
        </row>
        <row r="9">
          <cell r="B9" t="str">
            <v>Power System Security</v>
          </cell>
          <cell r="F9" t="str">
            <v>G22 (VIC Wholesale Gas)</v>
          </cell>
        </row>
        <row r="10">
          <cell r="B10" t="str">
            <v>Retail Market</v>
          </cell>
          <cell r="F10" t="str">
            <v>G23 (VIC FRC Gas)</v>
          </cell>
        </row>
        <row r="11">
          <cell r="B11" t="str">
            <v>Retail Gas market</v>
          </cell>
          <cell r="F11" t="str">
            <v>G24 (QLD FRC Gas)</v>
          </cell>
        </row>
        <row r="12">
          <cell r="B12" t="str">
            <v>Security/Monitoring</v>
          </cell>
          <cell r="F12" t="str">
            <v>G25 (SA FRC Gas)</v>
          </cell>
        </row>
        <row r="13">
          <cell r="B13" t="str">
            <v>Servers, Storage &amp; Licences</v>
          </cell>
          <cell r="F13" t="str">
            <v>G26 (NSW FRC Gas)</v>
          </cell>
        </row>
        <row r="14">
          <cell r="B14" t="str">
            <v>Wholesale Market</v>
          </cell>
          <cell r="F14" t="str">
            <v>G27 (ACT FRC Gas)</v>
          </cell>
        </row>
        <row r="15">
          <cell r="B15" t="str">
            <v>Wholesale Gas Market</v>
          </cell>
          <cell r="F15" t="str">
            <v>G28 (NSW Gas Continuity Scheme)</v>
          </cell>
        </row>
        <row r="16">
          <cell r="F16" t="str">
            <v>G29 (Gas Bulletin Board)</v>
          </cell>
        </row>
        <row r="17">
          <cell r="F17" t="str">
            <v>G30 (Short Term Trading Market)</v>
          </cell>
        </row>
        <row r="18">
          <cell r="F18" t="str">
            <v>G31 (Gas Statement of Opportunities)</v>
          </cell>
        </row>
        <row r="19">
          <cell r="F19" t="str">
            <v>G32 (NGERAC)</v>
          </cell>
        </row>
        <row r="20">
          <cell r="F20" t="str">
            <v>O51 (SA Planning )</v>
          </cell>
        </row>
        <row r="21">
          <cell r="F21" t="str">
            <v>O52 (National Transmission Planner)</v>
          </cell>
        </row>
        <row r="22">
          <cell r="F22" t="str">
            <v>O53 (AEMO Transition Costs)</v>
          </cell>
        </row>
        <row r="23">
          <cell r="F23" t="str">
            <v>O54 (Corporate)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y Acc CodeFRC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EOYF-Summary"/>
      <sheetName val="EOYF-Detail"/>
      <sheetName val="Bydep"/>
      <sheetName val="Input"/>
      <sheetName val="bydep1"/>
      <sheetName val="byproj1"/>
      <sheetName val="Summary-Class"/>
      <sheetName val="BudAcct"/>
      <sheetName val="BudProj"/>
      <sheetName val="Bud"/>
      <sheetName val="NPs"/>
      <sheetName val="RPs"/>
      <sheetName val="RPApps"/>
      <sheetName val="RPCod"/>
      <sheetName val="RPSub"/>
      <sheetName val="ChartOfAccounts"/>
      <sheetName val="Coding"/>
      <sheetName val="NEMM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Param"/>
      <sheetName val="Sheet2"/>
      <sheetName val="Sheet3"/>
      <sheetName val="Report"/>
      <sheetName val="Ls_AgXLB_WorkbookFile"/>
      <sheetName val="Ls_XLB_WorkbookFile"/>
      <sheetName val="Notes"/>
      <sheetName val="Report (2)"/>
    </sheetNames>
    <sheetDataSet>
      <sheetData sheetId="0">
        <row r="2">
          <cell r="B2" t="str">
            <v>AEMO</v>
          </cell>
        </row>
        <row r="17">
          <cell r="C17" t="str">
            <v>Detail Report</v>
          </cell>
        </row>
      </sheetData>
      <sheetData sheetId="1">
        <row r="6">
          <cell r="C6" t="str">
            <v>EMO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Param"/>
      <sheetName val="Report"/>
      <sheetName val="Ls_XLB_WorkbookFile"/>
      <sheetName val="Ls_AgXLB_WorkbookFile"/>
      <sheetName val="Sheet2"/>
      <sheetName val="Notes"/>
      <sheetName val="Ls_Alert"/>
    </sheetNames>
    <sheetDataSet>
      <sheetData sheetId="0">
        <row r="2">
          <cell r="B2" t="str">
            <v>AEMO</v>
          </cell>
        </row>
        <row r="17">
          <cell r="C17" t="str">
            <v>Analysis Codes Import Template</v>
          </cell>
        </row>
      </sheetData>
      <sheetData sheetId="1">
        <row r="6">
          <cell r="C6" t="str">
            <v>EMO</v>
          </cell>
        </row>
        <row r="22">
          <cell r="C22" t="str">
            <v>F:\Capital\</v>
          </cell>
        </row>
      </sheetData>
      <sheetData sheetId="2">
        <row r="4">
          <cell r="D4" t="str">
            <v>PROJECTS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maryChart"/>
      <sheetName val="SummaryData"/>
      <sheetName val="Functionality"/>
      <sheetName val="Credibility"/>
      <sheetName val="Commercial"/>
      <sheetName val="PSC Synergy2"/>
      <sheetName val="TCA2"/>
      <sheetName val="TIBCO2"/>
      <sheetName val="PA Consulting2"/>
      <sheetName val="NorthPower2"/>
      <sheetName val="IHG2"/>
      <sheetName val="Hitachi2"/>
      <sheetName val="Logica2"/>
      <sheetName val="Andersen1"/>
      <sheetName val="Andersen2"/>
      <sheetName val="IBM2"/>
      <sheetName val="SPL2"/>
      <sheetName val="Oracle2"/>
      <sheetName val="ESCA2"/>
      <sheetName val="PWC2a"/>
      <sheetName val="PWC2b"/>
      <sheetName val="E&amp;Y1"/>
      <sheetName val="E&amp;Y2"/>
      <sheetName val="Datec2"/>
      <sheetName val="Assumptions"/>
      <sheetName val="Questions"/>
      <sheetName val="Old SummaryChar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4">
          <cell r="C4">
            <v>800000</v>
          </cell>
          <cell r="D4">
            <v>250000</v>
          </cell>
          <cell r="E4">
            <v>55000</v>
          </cell>
          <cell r="F4">
            <v>55000</v>
          </cell>
          <cell r="G4">
            <v>55000</v>
          </cell>
          <cell r="H4">
            <v>55000</v>
          </cell>
          <cell r="I4">
            <v>55000</v>
          </cell>
          <cell r="J4">
            <v>55000</v>
          </cell>
          <cell r="K4">
            <v>55000</v>
          </cell>
          <cell r="L4">
            <v>55000</v>
          </cell>
          <cell r="M4">
            <v>55000</v>
          </cell>
          <cell r="N4">
            <v>55000</v>
          </cell>
        </row>
        <row r="5">
          <cell r="C5">
            <v>5071500</v>
          </cell>
          <cell r="D5">
            <v>331500</v>
          </cell>
          <cell r="E5">
            <v>663000</v>
          </cell>
          <cell r="F5">
            <v>453000</v>
          </cell>
          <cell r="G5">
            <v>453000</v>
          </cell>
          <cell r="H5">
            <v>453000</v>
          </cell>
          <cell r="I5">
            <v>453000</v>
          </cell>
          <cell r="J5">
            <v>453000</v>
          </cell>
          <cell r="K5">
            <v>453000</v>
          </cell>
          <cell r="L5">
            <v>453000</v>
          </cell>
          <cell r="M5">
            <v>453000</v>
          </cell>
          <cell r="N5">
            <v>453000</v>
          </cell>
        </row>
        <row r="6">
          <cell r="C6">
            <v>144000</v>
          </cell>
          <cell r="D6">
            <v>78000</v>
          </cell>
          <cell r="E6">
            <v>66000</v>
          </cell>
        </row>
        <row r="7">
          <cell r="C7">
            <v>326000</v>
          </cell>
          <cell r="D7">
            <v>220000</v>
          </cell>
          <cell r="E7">
            <v>106000</v>
          </cell>
        </row>
        <row r="8">
          <cell r="C8">
            <v>1700000</v>
          </cell>
          <cell r="D8">
            <v>200000</v>
          </cell>
          <cell r="E8">
            <v>150000</v>
          </cell>
          <cell r="F8">
            <v>150000</v>
          </cell>
          <cell r="G8">
            <v>150000</v>
          </cell>
          <cell r="H8">
            <v>150000</v>
          </cell>
          <cell r="I8">
            <v>150000</v>
          </cell>
          <cell r="J8">
            <v>150000</v>
          </cell>
          <cell r="K8">
            <v>150000</v>
          </cell>
          <cell r="L8">
            <v>150000</v>
          </cell>
          <cell r="M8">
            <v>150000</v>
          </cell>
          <cell r="N8">
            <v>150000</v>
          </cell>
        </row>
        <row r="10">
          <cell r="C10">
            <v>4200000</v>
          </cell>
          <cell r="D10">
            <v>200000</v>
          </cell>
          <cell r="E10">
            <v>400000</v>
          </cell>
          <cell r="F10">
            <v>400000</v>
          </cell>
          <cell r="G10">
            <v>400000</v>
          </cell>
          <cell r="H10">
            <v>400000</v>
          </cell>
          <cell r="I10">
            <v>400000</v>
          </cell>
          <cell r="J10">
            <v>400000</v>
          </cell>
          <cell r="K10">
            <v>400000</v>
          </cell>
          <cell r="L10">
            <v>400000</v>
          </cell>
          <cell r="M10">
            <v>400000</v>
          </cell>
          <cell r="N10">
            <v>400000</v>
          </cell>
        </row>
        <row r="11">
          <cell r="C11">
            <v>1575000</v>
          </cell>
          <cell r="D11">
            <v>105000</v>
          </cell>
          <cell r="E11">
            <v>210000</v>
          </cell>
          <cell r="F11">
            <v>140000</v>
          </cell>
          <cell r="G11">
            <v>140000</v>
          </cell>
          <cell r="H11">
            <v>140000</v>
          </cell>
          <cell r="I11">
            <v>140000</v>
          </cell>
          <cell r="J11">
            <v>140000</v>
          </cell>
          <cell r="K11">
            <v>140000</v>
          </cell>
          <cell r="L11">
            <v>140000</v>
          </cell>
          <cell r="M11">
            <v>140000</v>
          </cell>
          <cell r="N11">
            <v>140000</v>
          </cell>
        </row>
        <row r="12">
          <cell r="C12">
            <v>1950000</v>
          </cell>
          <cell r="D12">
            <v>600000</v>
          </cell>
          <cell r="E12">
            <v>200000</v>
          </cell>
          <cell r="F12">
            <v>200000</v>
          </cell>
          <cell r="G12">
            <v>50000</v>
          </cell>
          <cell r="H12">
            <v>50000</v>
          </cell>
          <cell r="I12">
            <v>600000</v>
          </cell>
          <cell r="J12">
            <v>50000</v>
          </cell>
          <cell r="K12">
            <v>50000</v>
          </cell>
          <cell r="L12">
            <v>50000</v>
          </cell>
          <cell r="M12">
            <v>50000</v>
          </cell>
          <cell r="N12">
            <v>50000</v>
          </cell>
        </row>
        <row r="13">
          <cell r="C13">
            <v>1245000</v>
          </cell>
          <cell r="E13">
            <v>120000</v>
          </cell>
          <cell r="F13">
            <v>150000</v>
          </cell>
          <cell r="G13">
            <v>157500</v>
          </cell>
          <cell r="H13">
            <v>165000</v>
          </cell>
          <cell r="I13">
            <v>90000</v>
          </cell>
          <cell r="J13">
            <v>97500</v>
          </cell>
          <cell r="K13">
            <v>105000</v>
          </cell>
          <cell r="L13">
            <v>112500</v>
          </cell>
          <cell r="M13">
            <v>120000</v>
          </cell>
          <cell r="N13">
            <v>127500</v>
          </cell>
        </row>
        <row r="14">
          <cell r="C14">
            <v>1177000</v>
          </cell>
          <cell r="D14">
            <v>297000</v>
          </cell>
          <cell r="E14">
            <v>88000</v>
          </cell>
          <cell r="F14">
            <v>88000</v>
          </cell>
          <cell r="G14">
            <v>88000</v>
          </cell>
          <cell r="H14">
            <v>88000</v>
          </cell>
          <cell r="I14">
            <v>88000</v>
          </cell>
          <cell r="J14">
            <v>88000</v>
          </cell>
          <cell r="K14">
            <v>88000</v>
          </cell>
          <cell r="L14">
            <v>88000</v>
          </cell>
          <cell r="M14">
            <v>88000</v>
          </cell>
          <cell r="N14">
            <v>88000</v>
          </cell>
        </row>
        <row r="15">
          <cell r="C15">
            <v>2600000</v>
          </cell>
          <cell r="D15">
            <v>600000</v>
          </cell>
          <cell r="E15">
            <v>200000</v>
          </cell>
          <cell r="F15">
            <v>200000</v>
          </cell>
          <cell r="G15">
            <v>200000</v>
          </cell>
          <cell r="H15">
            <v>200000</v>
          </cell>
          <cell r="I15">
            <v>200000</v>
          </cell>
          <cell r="J15">
            <v>200000</v>
          </cell>
          <cell r="K15">
            <v>200000</v>
          </cell>
          <cell r="L15">
            <v>200000</v>
          </cell>
          <cell r="M15">
            <v>200000</v>
          </cell>
          <cell r="N15">
            <v>200000</v>
          </cell>
        </row>
        <row r="16">
          <cell r="C16">
            <v>107333.33333333333</v>
          </cell>
          <cell r="D16">
            <v>107333.33333333333</v>
          </cell>
        </row>
      </sheetData>
      <sheetData sheetId="25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ilters"/>
      <sheetName val="Ls_XLB_WorkbookFile"/>
      <sheetName val="Ls_AgXLB_WorkbookFile"/>
      <sheetName val="NEMMCO Budget Adj Journal"/>
      <sheetName val="NEMMCO_MAP"/>
      <sheetName val="NEMMCO Budget Adj Journal (2)"/>
    </sheetNames>
    <sheetDataSet>
      <sheetData sheetId="0">
        <row r="45">
          <cell r="C45" t="str">
            <v>2010</v>
          </cell>
        </row>
        <row r="46">
          <cell r="C46" t="str">
            <v>001</v>
          </cell>
        </row>
        <row r="48">
          <cell r="C48">
            <v>12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ot Exps"/>
      <sheetName val="211"/>
      <sheetName val="221"/>
      <sheetName val="233"/>
      <sheetName val="252"/>
      <sheetName val="Tot IT"/>
      <sheetName val="282"/>
      <sheetName val="283"/>
      <sheetName val="284"/>
      <sheetName val="Exp N1"/>
      <sheetName val="Exp N2"/>
      <sheetName val="Exp N3"/>
      <sheetName val="Exp N4"/>
      <sheetName val="Exp N5"/>
      <sheetName val="Exp N6"/>
      <sheetName val="NEMMCO Staff"/>
      <sheetName val="IT Contractors "/>
      <sheetName val="Other Contractors"/>
      <sheetName val="Misc Rates"/>
      <sheetName val="Capital 01-02"/>
      <sheetName val="28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38">
          <cell r="F38">
            <v>33.333333333333336</v>
          </cell>
        </row>
        <row r="43">
          <cell r="F43">
            <v>166.66666666666666</v>
          </cell>
          <cell r="G43">
            <v>166.66666666666666</v>
          </cell>
          <cell r="H43">
            <v>166.66666666666666</v>
          </cell>
          <cell r="I43">
            <v>166.66666666666666</v>
          </cell>
          <cell r="J43">
            <v>166.66666666666666</v>
          </cell>
          <cell r="K43">
            <v>166.66666666666666</v>
          </cell>
          <cell r="L43">
            <v>166.66666666666666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9">
          <cell r="F49">
            <v>25</v>
          </cell>
          <cell r="G49">
            <v>25</v>
          </cell>
          <cell r="H49">
            <v>25</v>
          </cell>
          <cell r="I49">
            <v>25</v>
          </cell>
          <cell r="J49">
            <v>25</v>
          </cell>
          <cell r="K49">
            <v>25</v>
          </cell>
          <cell r="L49">
            <v>25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Variable Assump"/>
      <sheetName val="ECosts"/>
      <sheetName val="Capex"/>
      <sheetName val="Op Exp"/>
      <sheetName val="Fee Income"/>
      <sheetName val="Accruals"/>
      <sheetName val="Cashflow"/>
      <sheetName val="Fee Sched"/>
      <sheetName val="Pro Forma"/>
      <sheetName val="Assumptions"/>
    </sheetNames>
    <sheetDataSet>
      <sheetData sheetId="0" refreshError="1">
        <row r="14">
          <cell r="B14">
            <v>36143</v>
          </cell>
        </row>
      </sheetData>
      <sheetData sheetId="1" refreshError="1">
        <row r="8">
          <cell r="G8">
            <v>71700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apital Budget 2010-11"/>
      <sheetName val="Sheet1"/>
      <sheetName val="Sheet2"/>
    </sheetNames>
    <sheetDataSet>
      <sheetData sheetId="0"/>
      <sheetData sheetId="1"/>
      <sheetData sheetId="2">
        <row r="2">
          <cell r="A2" t="str">
            <v>Yes</v>
          </cell>
        </row>
        <row r="3">
          <cell r="A3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showGridLines="0" tabSelected="1" workbookViewId="0">
      <selection activeCell="B4" sqref="B4"/>
    </sheetView>
  </sheetViews>
  <sheetFormatPr defaultRowHeight="15"/>
  <cols>
    <col min="1" max="1" width="6.85546875" customWidth="1"/>
    <col min="2" max="2" width="26" customWidth="1"/>
    <col min="3" max="3" width="4.42578125" customWidth="1"/>
  </cols>
  <sheetData>
    <row r="2" spans="1:7">
      <c r="B2" s="161" t="s">
        <v>646</v>
      </c>
      <c r="C2" s="161"/>
      <c r="D2" s="161"/>
      <c r="E2" s="161"/>
      <c r="F2" s="161"/>
      <c r="G2" s="161"/>
    </row>
    <row r="4" spans="1:7">
      <c r="A4">
        <v>1</v>
      </c>
      <c r="B4" s="105" t="s">
        <v>647</v>
      </c>
      <c r="C4" t="s">
        <v>652</v>
      </c>
    </row>
    <row r="5" spans="1:7">
      <c r="D5" s="159" t="s">
        <v>651</v>
      </c>
    </row>
    <row r="6" spans="1:7">
      <c r="D6" t="s">
        <v>690</v>
      </c>
    </row>
    <row r="7" spans="1:7">
      <c r="D7" t="s">
        <v>691</v>
      </c>
    </row>
    <row r="8" spans="1:7">
      <c r="D8" t="s">
        <v>692</v>
      </c>
    </row>
    <row r="10" spans="1:7">
      <c r="A10" s="104">
        <v>2</v>
      </c>
      <c r="B10" s="105" t="s">
        <v>645</v>
      </c>
      <c r="C10" t="s">
        <v>650</v>
      </c>
    </row>
  </sheetData>
  <mergeCells count="1">
    <mergeCell ref="B2:G2"/>
  </mergeCells>
  <hyperlinks>
    <hyperlink ref="B10" location="'Capex Budget 11-12'!A1" display="Capex Budget 11-12"/>
    <hyperlink ref="B4" location="'Input sheet'!A1" display="Input sheet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2:AG80"/>
  <sheetViews>
    <sheetView showGridLines="0" zoomScale="60" zoomScaleNormal="60" zoomScaleSheetLayoutView="50" workbookViewId="0">
      <pane xSplit="19" topLeftCell="T1" activePane="topRight" state="frozen"/>
      <selection pane="topRight" activeCell="I26" sqref="I26"/>
    </sheetView>
  </sheetViews>
  <sheetFormatPr defaultRowHeight="15" outlineLevelCol="1"/>
  <cols>
    <col min="1" max="1" width="2.7109375" customWidth="1"/>
    <col min="2" max="2" width="23.85546875" customWidth="1"/>
    <col min="3" max="3" width="15.7109375" customWidth="1"/>
    <col min="4" max="4" width="10" customWidth="1"/>
    <col min="5" max="5" width="31" bestFit="1" customWidth="1"/>
    <col min="6" max="6" width="19.5703125" style="3" bestFit="1" customWidth="1"/>
    <col min="7" max="7" width="53.5703125" customWidth="1"/>
    <col min="8" max="8" width="9" style="4" customWidth="1"/>
    <col min="9" max="9" width="12.5703125" style="4" customWidth="1"/>
    <col min="10" max="10" width="13.85546875" style="5" customWidth="1"/>
    <col min="11" max="11" width="13.7109375" style="5" customWidth="1"/>
    <col min="12" max="12" width="17.42578125" style="5" hidden="1" customWidth="1" outlineLevel="1"/>
    <col min="13" max="13" width="13.42578125" style="5" hidden="1" customWidth="1" outlineLevel="1"/>
    <col min="14" max="14" width="13.28515625" style="5" hidden="1" customWidth="1" outlineLevel="1"/>
    <col min="15" max="15" width="17.140625" style="5" customWidth="1" collapsed="1"/>
    <col min="16" max="16" width="13.85546875" style="5" hidden="1" customWidth="1" outlineLevel="1"/>
    <col min="17" max="17" width="14" style="5" hidden="1" customWidth="1" outlineLevel="1"/>
    <col min="18" max="18" width="19.5703125" style="5" hidden="1" customWidth="1" outlineLevel="1"/>
    <col min="19" max="19" width="49.140625" style="98" hidden="1" customWidth="1" outlineLevel="1" collapsed="1"/>
    <col min="20" max="20" width="14" style="5" customWidth="1" collapsed="1"/>
    <col min="21" max="30" width="11.7109375" style="5" customWidth="1"/>
    <col min="31" max="31" width="19.140625" style="5" customWidth="1"/>
    <col min="32" max="32" width="13" customWidth="1"/>
  </cols>
  <sheetData>
    <row r="2" spans="2:32" ht="15.75">
      <c r="B2" s="6"/>
      <c r="C2" s="7"/>
      <c r="D2" s="8"/>
      <c r="E2" s="7"/>
      <c r="F2" s="9"/>
      <c r="G2" s="7"/>
      <c r="H2" s="10"/>
      <c r="I2" s="10"/>
      <c r="J2" s="11"/>
      <c r="K2" s="11"/>
      <c r="L2" s="162" t="s">
        <v>0</v>
      </c>
      <c r="M2" s="162"/>
      <c r="N2" s="162"/>
      <c r="O2" s="114" t="s">
        <v>1</v>
      </c>
      <c r="P2" s="115"/>
      <c r="Q2" s="115"/>
      <c r="R2" s="116"/>
      <c r="S2" s="107"/>
      <c r="T2" s="163" t="s">
        <v>2</v>
      </c>
      <c r="U2" s="164"/>
      <c r="V2" s="165"/>
      <c r="W2" s="165"/>
      <c r="X2" s="165"/>
      <c r="Y2" s="165"/>
      <c r="Z2" s="165"/>
      <c r="AA2" s="165"/>
      <c r="AB2" s="165"/>
      <c r="AC2" s="165"/>
      <c r="AD2" s="165"/>
      <c r="AE2" s="165"/>
    </row>
    <row r="3" spans="2:32" s="21" customFormat="1" ht="47.25">
      <c r="B3" s="13" t="s">
        <v>3</v>
      </c>
      <c r="C3" s="14" t="s">
        <v>4</v>
      </c>
      <c r="D3" s="14" t="s">
        <v>5</v>
      </c>
      <c r="E3" s="14" t="s">
        <v>6</v>
      </c>
      <c r="F3" s="15" t="s">
        <v>7</v>
      </c>
      <c r="G3" s="14" t="s">
        <v>8</v>
      </c>
      <c r="H3" s="16" t="s">
        <v>9</v>
      </c>
      <c r="I3" s="16" t="s">
        <v>10</v>
      </c>
      <c r="J3" s="17" t="s">
        <v>11</v>
      </c>
      <c r="K3" s="17" t="s">
        <v>12</v>
      </c>
      <c r="L3" s="18" t="s">
        <v>13</v>
      </c>
      <c r="M3" s="18" t="s">
        <v>14</v>
      </c>
      <c r="N3" s="18" t="s">
        <v>15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644</v>
      </c>
      <c r="T3" s="108" t="s">
        <v>653</v>
      </c>
      <c r="U3" s="109" t="s">
        <v>648</v>
      </c>
      <c r="V3" s="110">
        <v>40817</v>
      </c>
      <c r="W3" s="110">
        <v>40848</v>
      </c>
      <c r="X3" s="110">
        <v>40878</v>
      </c>
      <c r="Y3" s="110">
        <v>40909</v>
      </c>
      <c r="Z3" s="110">
        <v>40940</v>
      </c>
      <c r="AA3" s="110">
        <v>40969</v>
      </c>
      <c r="AB3" s="110">
        <v>41000</v>
      </c>
      <c r="AC3" s="110">
        <v>41030</v>
      </c>
      <c r="AD3" s="110">
        <v>41061</v>
      </c>
      <c r="AE3" s="111" t="s">
        <v>19</v>
      </c>
    </row>
    <row r="4" spans="2:32" ht="15.75">
      <c r="B4" s="22"/>
      <c r="C4" s="22"/>
      <c r="D4" s="22"/>
      <c r="E4" s="22"/>
      <c r="F4" s="23"/>
      <c r="G4" s="22"/>
      <c r="H4" s="24"/>
      <c r="I4" s="24"/>
      <c r="J4" s="25"/>
      <c r="K4" s="26"/>
      <c r="L4" s="25"/>
      <c r="M4" s="25"/>
      <c r="N4" s="25"/>
      <c r="O4" s="25"/>
      <c r="P4" s="25"/>
      <c r="Q4" s="25"/>
      <c r="R4" s="25"/>
      <c r="S4" s="99"/>
      <c r="T4" s="106"/>
      <c r="U4" s="25"/>
      <c r="V4" s="25"/>
      <c r="W4" s="25"/>
      <c r="X4" s="25"/>
      <c r="Y4" s="25"/>
      <c r="Z4" s="25"/>
      <c r="AA4" s="25"/>
      <c r="AB4" s="25"/>
      <c r="AC4" s="25"/>
      <c r="AD4" s="25"/>
      <c r="AE4" s="27"/>
      <c r="AF4" s="143">
        <f t="shared" ref="AF4:AF46" ca="1" si="0">J4-T4</f>
        <v>0</v>
      </c>
    </row>
    <row r="5" spans="2:32" ht="15.75">
      <c r="B5" s="22" t="s">
        <v>88</v>
      </c>
      <c r="C5" s="22" t="s">
        <v>88</v>
      </c>
      <c r="D5" s="22" t="s">
        <v>106</v>
      </c>
      <c r="E5" s="22" t="s">
        <v>103</v>
      </c>
      <c r="F5" s="28" t="s">
        <v>107</v>
      </c>
      <c r="G5" s="22" t="s">
        <v>108</v>
      </c>
      <c r="H5" s="24">
        <v>153066</v>
      </c>
      <c r="I5" s="24" t="s">
        <v>109</v>
      </c>
      <c r="J5" s="29">
        <v>23760</v>
      </c>
      <c r="K5" s="30">
        <v>20364.060000000001</v>
      </c>
      <c r="L5" s="29">
        <v>12012.15</v>
      </c>
      <c r="M5" s="29">
        <v>0</v>
      </c>
      <c r="N5" s="29">
        <v>-12012.15</v>
      </c>
      <c r="O5" s="29">
        <v>20364.060000000001</v>
      </c>
      <c r="P5" s="29">
        <v>23760</v>
      </c>
      <c r="Q5" s="29">
        <v>3395.9399999999987</v>
      </c>
      <c r="R5" s="29">
        <v>0</v>
      </c>
      <c r="S5" s="99"/>
      <c r="T5" s="176">
        <f ca="1">O5+SUM(V5:AD5)</f>
        <v>20364.060000000001</v>
      </c>
      <c r="U5" s="172" t="s">
        <v>676</v>
      </c>
      <c r="V5" s="172"/>
      <c r="W5" s="172"/>
      <c r="X5" s="172"/>
      <c r="Y5" s="172"/>
      <c r="Z5" s="172"/>
      <c r="AA5" s="172"/>
      <c r="AB5" s="172"/>
      <c r="AC5" s="172"/>
      <c r="AD5" s="172"/>
      <c r="AE5" s="173"/>
      <c r="AF5" s="143">
        <f t="shared" ca="1" si="0"/>
        <v>3395.9399999999987</v>
      </c>
    </row>
    <row r="6" spans="2:32" ht="15.75">
      <c r="B6" s="22" t="s">
        <v>88</v>
      </c>
      <c r="C6" s="22" t="s">
        <v>88</v>
      </c>
      <c r="D6" s="22" t="s">
        <v>106</v>
      </c>
      <c r="E6" s="22" t="s">
        <v>103</v>
      </c>
      <c r="F6" s="28" t="s">
        <v>110</v>
      </c>
      <c r="G6" s="22" t="s">
        <v>111</v>
      </c>
      <c r="H6" s="24">
        <v>153069</v>
      </c>
      <c r="I6" s="24" t="s">
        <v>109</v>
      </c>
      <c r="J6" s="29">
        <v>83760</v>
      </c>
      <c r="K6" s="30">
        <v>2405.79</v>
      </c>
      <c r="L6" s="29">
        <v>0</v>
      </c>
      <c r="M6" s="29">
        <v>5000</v>
      </c>
      <c r="N6" s="29">
        <v>5000</v>
      </c>
      <c r="O6" s="29">
        <v>2405.79</v>
      </c>
      <c r="P6" s="29">
        <v>28760</v>
      </c>
      <c r="Q6" s="29">
        <v>26354.21</v>
      </c>
      <c r="R6" s="29">
        <v>0</v>
      </c>
      <c r="S6" s="99"/>
      <c r="T6" s="176">
        <f t="shared" ref="T6:T44" ca="1" si="1">O6+SUM(V6:AD6)</f>
        <v>83760.000000000015</v>
      </c>
      <c r="U6" s="172" t="s">
        <v>676</v>
      </c>
      <c r="V6" s="172">
        <v>7395.8372727272736</v>
      </c>
      <c r="W6" s="172">
        <v>7395.8372727272736</v>
      </c>
      <c r="X6" s="172">
        <v>7395.8372727272736</v>
      </c>
      <c r="Y6" s="172">
        <v>14791.674545454547</v>
      </c>
      <c r="Z6" s="172">
        <v>7395.8372727272736</v>
      </c>
      <c r="AA6" s="172">
        <v>7395.8372727272736</v>
      </c>
      <c r="AB6" s="172">
        <v>7395.8372727272736</v>
      </c>
      <c r="AC6" s="172">
        <v>14791.674545454547</v>
      </c>
      <c r="AD6" s="172">
        <v>7395.8372727272736</v>
      </c>
      <c r="AE6" s="173"/>
      <c r="AF6" s="143">
        <f t="shared" ca="1" si="0"/>
        <v>0</v>
      </c>
    </row>
    <row r="7" spans="2:32" ht="15.75">
      <c r="B7" s="22" t="s">
        <v>88</v>
      </c>
      <c r="C7" s="22" t="s">
        <v>88</v>
      </c>
      <c r="D7" s="22" t="s">
        <v>106</v>
      </c>
      <c r="E7" s="22" t="s">
        <v>158</v>
      </c>
      <c r="F7" s="28" t="s">
        <v>159</v>
      </c>
      <c r="G7" s="22" t="s">
        <v>160</v>
      </c>
      <c r="H7" s="24">
        <v>161551</v>
      </c>
      <c r="I7" s="24" t="s">
        <v>109</v>
      </c>
      <c r="J7" s="29">
        <v>20000</v>
      </c>
      <c r="K7" s="30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99"/>
      <c r="T7" s="176">
        <f t="shared" ca="1" si="1"/>
        <v>20000</v>
      </c>
      <c r="U7" s="172" t="s">
        <v>677</v>
      </c>
      <c r="V7" s="172">
        <v>0</v>
      </c>
      <c r="W7" s="172">
        <v>20000</v>
      </c>
      <c r="X7" s="172">
        <v>0</v>
      </c>
      <c r="Y7" s="172">
        <v>0</v>
      </c>
      <c r="Z7" s="172">
        <v>0</v>
      </c>
      <c r="AA7" s="172">
        <v>0</v>
      </c>
      <c r="AB7" s="172">
        <v>0</v>
      </c>
      <c r="AC7" s="172">
        <v>0</v>
      </c>
      <c r="AD7" s="172">
        <v>0</v>
      </c>
      <c r="AE7" s="173"/>
      <c r="AF7" s="143">
        <f t="shared" ca="1" si="0"/>
        <v>0</v>
      </c>
    </row>
    <row r="8" spans="2:32" ht="15.75">
      <c r="B8" s="22" t="s">
        <v>88</v>
      </c>
      <c r="C8" s="22" t="s">
        <v>88</v>
      </c>
      <c r="D8" s="22" t="s">
        <v>106</v>
      </c>
      <c r="E8" s="22" t="s">
        <v>73</v>
      </c>
      <c r="F8" s="28" t="s">
        <v>200</v>
      </c>
      <c r="G8" s="22" t="s">
        <v>201</v>
      </c>
      <c r="H8" s="24">
        <v>153060</v>
      </c>
      <c r="I8" s="24" t="s">
        <v>109</v>
      </c>
      <c r="J8" s="29">
        <v>53760</v>
      </c>
      <c r="K8" s="30">
        <v>7523.15</v>
      </c>
      <c r="L8" s="29">
        <v>0</v>
      </c>
      <c r="M8" s="29">
        <v>4480</v>
      </c>
      <c r="N8" s="29">
        <v>4480</v>
      </c>
      <c r="O8" s="29">
        <v>7523.15</v>
      </c>
      <c r="P8" s="29">
        <v>13440</v>
      </c>
      <c r="Q8" s="29">
        <v>5916.85</v>
      </c>
      <c r="R8" s="29">
        <v>0</v>
      </c>
      <c r="S8" s="99"/>
      <c r="T8" s="176">
        <f t="shared" ca="1" si="1"/>
        <v>53759.999999999985</v>
      </c>
      <c r="U8" s="172" t="s">
        <v>672</v>
      </c>
      <c r="V8" s="172">
        <v>5137.427777777777</v>
      </c>
      <c r="W8" s="172">
        <v>5137.427777777777</v>
      </c>
      <c r="X8" s="172">
        <v>5137.427777777777</v>
      </c>
      <c r="Y8" s="172">
        <v>5137.427777777777</v>
      </c>
      <c r="Z8" s="172">
        <v>5137.427777777777</v>
      </c>
      <c r="AA8" s="172">
        <v>5137.427777777777</v>
      </c>
      <c r="AB8" s="172">
        <v>5137.427777777777</v>
      </c>
      <c r="AC8" s="172">
        <v>5137.427777777777</v>
      </c>
      <c r="AD8" s="172">
        <v>5137.427777777777</v>
      </c>
      <c r="AE8" s="173"/>
      <c r="AF8" s="143">
        <f t="shared" ca="1" si="0"/>
        <v>0</v>
      </c>
    </row>
    <row r="9" spans="2:32" ht="15.75">
      <c r="B9" s="22" t="s">
        <v>251</v>
      </c>
      <c r="C9" s="22" t="s">
        <v>88</v>
      </c>
      <c r="D9" s="22" t="s">
        <v>106</v>
      </c>
      <c r="E9" s="22" t="s">
        <v>252</v>
      </c>
      <c r="F9" s="28" t="s">
        <v>253</v>
      </c>
      <c r="G9" s="22" t="s">
        <v>254</v>
      </c>
      <c r="H9" s="24">
        <v>159516</v>
      </c>
      <c r="I9" s="24" t="s">
        <v>25</v>
      </c>
      <c r="J9" s="29">
        <v>51880</v>
      </c>
      <c r="K9" s="30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99"/>
      <c r="T9" s="176">
        <f t="shared" ca="1" si="1"/>
        <v>51880</v>
      </c>
      <c r="U9" s="172" t="s">
        <v>496</v>
      </c>
      <c r="V9" s="172">
        <v>0</v>
      </c>
      <c r="W9" s="172">
        <v>40000</v>
      </c>
      <c r="X9" s="172">
        <v>0</v>
      </c>
      <c r="Y9" s="172">
        <v>0</v>
      </c>
      <c r="Z9" s="172">
        <v>11880</v>
      </c>
      <c r="AA9" s="172">
        <v>0</v>
      </c>
      <c r="AB9" s="172">
        <v>0</v>
      </c>
      <c r="AC9" s="172">
        <v>0</v>
      </c>
      <c r="AD9" s="172">
        <v>0</v>
      </c>
      <c r="AE9" s="173"/>
      <c r="AF9" s="143">
        <f t="shared" ca="1" si="0"/>
        <v>0</v>
      </c>
    </row>
    <row r="10" spans="2:32" ht="15.75">
      <c r="B10" s="22" t="s">
        <v>251</v>
      </c>
      <c r="C10" s="22" t="s">
        <v>88</v>
      </c>
      <c r="D10" s="22" t="s">
        <v>106</v>
      </c>
      <c r="E10" s="22" t="s">
        <v>252</v>
      </c>
      <c r="F10" s="28" t="s">
        <v>255</v>
      </c>
      <c r="G10" s="22" t="s">
        <v>256</v>
      </c>
      <c r="H10" s="24">
        <v>159513</v>
      </c>
      <c r="I10" s="24" t="s">
        <v>25</v>
      </c>
      <c r="J10" s="29">
        <v>11880</v>
      </c>
      <c r="K10" s="30">
        <v>0</v>
      </c>
      <c r="L10" s="29">
        <v>0</v>
      </c>
      <c r="M10" s="29">
        <v>1000</v>
      </c>
      <c r="N10" s="29">
        <v>1000</v>
      </c>
      <c r="O10" s="29">
        <v>0</v>
      </c>
      <c r="P10" s="29">
        <v>3000</v>
      </c>
      <c r="Q10" s="29">
        <v>3000</v>
      </c>
      <c r="R10" s="29">
        <v>0</v>
      </c>
      <c r="S10" s="99"/>
      <c r="T10" s="176">
        <f t="shared" ca="1" si="1"/>
        <v>11880.000000000002</v>
      </c>
      <c r="U10" s="172" t="s">
        <v>496</v>
      </c>
      <c r="V10" s="172">
        <v>1337.8378378378379</v>
      </c>
      <c r="W10" s="172">
        <v>1337.8378378378379</v>
      </c>
      <c r="X10" s="172">
        <v>1337.8378378378379</v>
      </c>
      <c r="Y10" s="172">
        <v>1337.8378378378379</v>
      </c>
      <c r="Z10" s="172">
        <v>1337.8378378378379</v>
      </c>
      <c r="AA10" s="172">
        <v>1337.8378378378379</v>
      </c>
      <c r="AB10" s="172">
        <v>1337.8378378378379</v>
      </c>
      <c r="AC10" s="172">
        <v>1337.8378378378379</v>
      </c>
      <c r="AD10" s="172">
        <v>1177.2972972972973</v>
      </c>
      <c r="AE10" s="173"/>
      <c r="AF10" s="143">
        <f t="shared" ca="1" si="0"/>
        <v>0</v>
      </c>
    </row>
    <row r="11" spans="2:32" ht="15.75">
      <c r="B11" s="22" t="s">
        <v>251</v>
      </c>
      <c r="C11" s="22" t="s">
        <v>88</v>
      </c>
      <c r="D11" s="22" t="s">
        <v>106</v>
      </c>
      <c r="E11" s="22" t="s">
        <v>158</v>
      </c>
      <c r="F11" s="28" t="s">
        <v>257</v>
      </c>
      <c r="G11" s="22" t="s">
        <v>258</v>
      </c>
      <c r="H11" s="24">
        <v>161718</v>
      </c>
      <c r="I11" s="24" t="s">
        <v>109</v>
      </c>
      <c r="J11" s="29">
        <v>150000</v>
      </c>
      <c r="K11" s="30">
        <v>0</v>
      </c>
      <c r="L11" s="29">
        <v>0</v>
      </c>
      <c r="M11" s="29">
        <v>12500</v>
      </c>
      <c r="N11" s="29">
        <v>12500</v>
      </c>
      <c r="O11" s="29">
        <v>0</v>
      </c>
      <c r="P11" s="29">
        <v>37500</v>
      </c>
      <c r="Q11" s="29">
        <v>37500</v>
      </c>
      <c r="R11" s="29">
        <v>0</v>
      </c>
      <c r="S11" s="99"/>
      <c r="T11" s="176">
        <f t="shared" ca="1" si="1"/>
        <v>149999.99999999994</v>
      </c>
      <c r="U11" s="172" t="s">
        <v>678</v>
      </c>
      <c r="V11" s="172">
        <v>16666.666666666664</v>
      </c>
      <c r="W11" s="172">
        <v>16666.666666666664</v>
      </c>
      <c r="X11" s="172">
        <v>16666.666666666664</v>
      </c>
      <c r="Y11" s="172">
        <v>16666.666666666664</v>
      </c>
      <c r="Z11" s="172">
        <v>16666.666666666664</v>
      </c>
      <c r="AA11" s="172">
        <v>16666.666666666664</v>
      </c>
      <c r="AB11" s="172">
        <v>16666.666666666664</v>
      </c>
      <c r="AC11" s="172">
        <v>16666.666666666664</v>
      </c>
      <c r="AD11" s="172">
        <v>16666.666666666664</v>
      </c>
      <c r="AE11" s="173"/>
      <c r="AF11" s="143">
        <f t="shared" ca="1" si="0"/>
        <v>0</v>
      </c>
    </row>
    <row r="12" spans="2:32" ht="15.75">
      <c r="B12" s="22" t="s">
        <v>251</v>
      </c>
      <c r="C12" s="22" t="s">
        <v>88</v>
      </c>
      <c r="D12" s="22" t="s">
        <v>106</v>
      </c>
      <c r="E12" s="22" t="s">
        <v>158</v>
      </c>
      <c r="F12" s="28" t="s">
        <v>261</v>
      </c>
      <c r="G12" s="22" t="s">
        <v>262</v>
      </c>
      <c r="H12" s="24">
        <v>161652</v>
      </c>
      <c r="I12" s="24" t="s">
        <v>109</v>
      </c>
      <c r="J12" s="29">
        <v>35640</v>
      </c>
      <c r="K12" s="30">
        <v>0</v>
      </c>
      <c r="L12" s="29">
        <v>0</v>
      </c>
      <c r="M12" s="29">
        <v>2970</v>
      </c>
      <c r="N12" s="29">
        <v>2970</v>
      </c>
      <c r="O12" s="29">
        <v>0</v>
      </c>
      <c r="P12" s="29">
        <v>8910</v>
      </c>
      <c r="Q12" s="29">
        <v>8910</v>
      </c>
      <c r="R12" s="29">
        <v>0</v>
      </c>
      <c r="S12" s="99"/>
      <c r="T12" s="176">
        <f t="shared" ca="1" si="1"/>
        <v>35640</v>
      </c>
      <c r="U12" s="172" t="s">
        <v>677</v>
      </c>
      <c r="V12" s="172">
        <v>3960</v>
      </c>
      <c r="W12" s="172">
        <v>3960</v>
      </c>
      <c r="X12" s="172">
        <v>3960</v>
      </c>
      <c r="Y12" s="172">
        <v>3960</v>
      </c>
      <c r="Z12" s="172">
        <v>3960</v>
      </c>
      <c r="AA12" s="172">
        <v>3960</v>
      </c>
      <c r="AB12" s="172">
        <v>3960</v>
      </c>
      <c r="AC12" s="172">
        <v>3960</v>
      </c>
      <c r="AD12" s="172">
        <v>3960</v>
      </c>
      <c r="AE12" s="173"/>
      <c r="AF12" s="143">
        <f t="shared" ca="1" si="0"/>
        <v>0</v>
      </c>
    </row>
    <row r="13" spans="2:32" ht="15.75">
      <c r="B13" s="22" t="s">
        <v>251</v>
      </c>
      <c r="C13" s="22" t="s">
        <v>88</v>
      </c>
      <c r="D13" s="22" t="s">
        <v>106</v>
      </c>
      <c r="E13" s="22" t="s">
        <v>158</v>
      </c>
      <c r="F13" s="28" t="s">
        <v>263</v>
      </c>
      <c r="G13" s="22" t="s">
        <v>264</v>
      </c>
      <c r="H13" s="24">
        <v>159477</v>
      </c>
      <c r="I13" s="24" t="s">
        <v>109</v>
      </c>
      <c r="J13" s="29">
        <v>11880</v>
      </c>
      <c r="K13" s="30">
        <v>0</v>
      </c>
      <c r="L13" s="29">
        <v>0</v>
      </c>
      <c r="M13" s="29">
        <v>1000</v>
      </c>
      <c r="N13" s="29">
        <v>1000</v>
      </c>
      <c r="O13" s="29">
        <v>0</v>
      </c>
      <c r="P13" s="29">
        <v>3000</v>
      </c>
      <c r="Q13" s="29">
        <v>3000</v>
      </c>
      <c r="R13" s="29">
        <v>0</v>
      </c>
      <c r="S13" s="99"/>
      <c r="T13" s="176">
        <f t="shared" ca="1" si="1"/>
        <v>11880.000000000002</v>
      </c>
      <c r="U13" s="172" t="s">
        <v>677</v>
      </c>
      <c r="V13" s="172">
        <v>1337.8378378378379</v>
      </c>
      <c r="W13" s="172">
        <v>1337.8378378378379</v>
      </c>
      <c r="X13" s="172">
        <v>1337.8378378378379</v>
      </c>
      <c r="Y13" s="172">
        <v>1337.8378378378379</v>
      </c>
      <c r="Z13" s="172">
        <v>1337.8378378378379</v>
      </c>
      <c r="AA13" s="172">
        <v>1337.8378378378379</v>
      </c>
      <c r="AB13" s="172">
        <v>1337.8378378378379</v>
      </c>
      <c r="AC13" s="172">
        <v>1337.8378378378379</v>
      </c>
      <c r="AD13" s="172">
        <v>1177.2972972972973</v>
      </c>
      <c r="AE13" s="173"/>
      <c r="AF13" s="143">
        <f t="shared" ca="1" si="0"/>
        <v>0</v>
      </c>
    </row>
    <row r="14" spans="2:32" ht="15.75">
      <c r="B14" s="22" t="s">
        <v>251</v>
      </c>
      <c r="C14" s="22" t="s">
        <v>88</v>
      </c>
      <c r="D14" s="22" t="s">
        <v>106</v>
      </c>
      <c r="E14" s="22" t="s">
        <v>158</v>
      </c>
      <c r="F14" s="28" t="s">
        <v>265</v>
      </c>
      <c r="G14" s="22" t="s">
        <v>266</v>
      </c>
      <c r="H14" s="24">
        <v>159483</v>
      </c>
      <c r="I14" s="24" t="s">
        <v>109</v>
      </c>
      <c r="J14" s="29">
        <v>11880</v>
      </c>
      <c r="K14" s="30">
        <v>0</v>
      </c>
      <c r="L14" s="29">
        <v>0</v>
      </c>
      <c r="M14" s="29">
        <v>1000</v>
      </c>
      <c r="N14" s="29">
        <v>1000</v>
      </c>
      <c r="O14" s="29">
        <v>0</v>
      </c>
      <c r="P14" s="29">
        <v>3000</v>
      </c>
      <c r="Q14" s="29">
        <v>3000</v>
      </c>
      <c r="R14" s="29">
        <v>0</v>
      </c>
      <c r="S14" s="99"/>
      <c r="T14" s="176">
        <f t="shared" ca="1" si="1"/>
        <v>11880.000000000002</v>
      </c>
      <c r="U14" s="172" t="s">
        <v>677</v>
      </c>
      <c r="V14" s="172">
        <v>1337.8378378378379</v>
      </c>
      <c r="W14" s="172">
        <v>1337.8378378378379</v>
      </c>
      <c r="X14" s="172">
        <v>1337.8378378378379</v>
      </c>
      <c r="Y14" s="172">
        <v>1337.8378378378379</v>
      </c>
      <c r="Z14" s="172">
        <v>1337.8378378378379</v>
      </c>
      <c r="AA14" s="172">
        <v>1337.8378378378379</v>
      </c>
      <c r="AB14" s="172">
        <v>1337.8378378378379</v>
      </c>
      <c r="AC14" s="172">
        <v>1337.8378378378379</v>
      </c>
      <c r="AD14" s="172">
        <v>1177.2972972972973</v>
      </c>
      <c r="AE14" s="173"/>
      <c r="AF14" s="143">
        <f t="shared" ca="1" si="0"/>
        <v>0</v>
      </c>
    </row>
    <row r="15" spans="2:32" ht="15.75">
      <c r="B15" s="22" t="s">
        <v>251</v>
      </c>
      <c r="C15" s="22" t="s">
        <v>88</v>
      </c>
      <c r="D15" s="22" t="s">
        <v>106</v>
      </c>
      <c r="E15" s="22" t="s">
        <v>158</v>
      </c>
      <c r="F15" s="28" t="s">
        <v>267</v>
      </c>
      <c r="G15" s="22" t="s">
        <v>268</v>
      </c>
      <c r="H15" s="24">
        <v>161664</v>
      </c>
      <c r="I15" s="24" t="s">
        <v>109</v>
      </c>
      <c r="J15" s="29">
        <v>11880</v>
      </c>
      <c r="K15" s="30">
        <v>0</v>
      </c>
      <c r="L15" s="29">
        <v>0</v>
      </c>
      <c r="M15" s="29">
        <v>1000</v>
      </c>
      <c r="N15" s="29">
        <v>1000</v>
      </c>
      <c r="O15" s="29">
        <v>0</v>
      </c>
      <c r="P15" s="29">
        <v>3000</v>
      </c>
      <c r="Q15" s="29">
        <v>3000</v>
      </c>
      <c r="R15" s="29">
        <v>0</v>
      </c>
      <c r="S15" s="99"/>
      <c r="T15" s="176">
        <f t="shared" ca="1" si="1"/>
        <v>11880.000000000002</v>
      </c>
      <c r="U15" s="172" t="s">
        <v>677</v>
      </c>
      <c r="V15" s="172">
        <v>1337.8378378378379</v>
      </c>
      <c r="W15" s="172">
        <v>1337.8378378378379</v>
      </c>
      <c r="X15" s="172">
        <v>1337.8378378378379</v>
      </c>
      <c r="Y15" s="172">
        <v>1337.8378378378379</v>
      </c>
      <c r="Z15" s="172">
        <v>1337.8378378378379</v>
      </c>
      <c r="AA15" s="172">
        <v>1337.8378378378379</v>
      </c>
      <c r="AB15" s="172">
        <v>1337.8378378378379</v>
      </c>
      <c r="AC15" s="172">
        <v>1337.8378378378379</v>
      </c>
      <c r="AD15" s="172">
        <v>1177.2972972972973</v>
      </c>
      <c r="AE15" s="173"/>
      <c r="AF15" s="143">
        <f t="shared" ca="1" si="0"/>
        <v>0</v>
      </c>
    </row>
    <row r="16" spans="2:32" ht="15.75">
      <c r="B16" s="22" t="s">
        <v>251</v>
      </c>
      <c r="C16" s="22" t="s">
        <v>88</v>
      </c>
      <c r="D16" s="22" t="s">
        <v>106</v>
      </c>
      <c r="E16" s="22" t="s">
        <v>158</v>
      </c>
      <c r="F16" s="28" t="s">
        <v>269</v>
      </c>
      <c r="G16" s="22" t="s">
        <v>270</v>
      </c>
      <c r="H16" s="24">
        <v>161646</v>
      </c>
      <c r="I16" s="24" t="s">
        <v>109</v>
      </c>
      <c r="J16" s="29">
        <v>5940</v>
      </c>
      <c r="K16" s="30">
        <v>25253.43</v>
      </c>
      <c r="L16" s="29">
        <v>9269.68</v>
      </c>
      <c r="M16" s="29">
        <v>0</v>
      </c>
      <c r="N16" s="29">
        <v>-9269.68</v>
      </c>
      <c r="O16" s="29">
        <v>25253.43</v>
      </c>
      <c r="P16" s="29">
        <v>0</v>
      </c>
      <c r="Q16" s="29">
        <v>-25253.43</v>
      </c>
      <c r="R16" s="29">
        <v>0</v>
      </c>
      <c r="S16" s="99"/>
      <c r="T16" s="176">
        <f t="shared" ca="1" si="1"/>
        <v>5940</v>
      </c>
      <c r="U16" s="172" t="s">
        <v>677</v>
      </c>
      <c r="V16" s="172">
        <v>-19313.43</v>
      </c>
      <c r="W16" s="172">
        <v>0</v>
      </c>
      <c r="X16" s="172">
        <v>0</v>
      </c>
      <c r="Y16" s="172">
        <v>0</v>
      </c>
      <c r="Z16" s="172">
        <v>0</v>
      </c>
      <c r="AA16" s="172">
        <v>0</v>
      </c>
      <c r="AB16" s="172">
        <v>0</v>
      </c>
      <c r="AC16" s="172">
        <v>0</v>
      </c>
      <c r="AD16" s="172">
        <v>0</v>
      </c>
      <c r="AE16" s="173"/>
      <c r="AF16" s="143">
        <f t="shared" ca="1" si="0"/>
        <v>0</v>
      </c>
    </row>
    <row r="17" spans="2:32" ht="15.75">
      <c r="B17" s="22" t="s">
        <v>251</v>
      </c>
      <c r="C17" s="22" t="s">
        <v>88</v>
      </c>
      <c r="D17" s="22" t="s">
        <v>106</v>
      </c>
      <c r="E17" s="22" t="s">
        <v>87</v>
      </c>
      <c r="F17" s="28" t="s">
        <v>271</v>
      </c>
      <c r="G17" s="22" t="s">
        <v>272</v>
      </c>
      <c r="H17" s="24">
        <v>159510</v>
      </c>
      <c r="I17" s="24" t="s">
        <v>109</v>
      </c>
      <c r="J17" s="29">
        <v>11880</v>
      </c>
      <c r="K17" s="30">
        <v>5234.29</v>
      </c>
      <c r="L17" s="29">
        <v>0</v>
      </c>
      <c r="M17" s="29">
        <v>1000</v>
      </c>
      <c r="N17" s="29">
        <v>1000</v>
      </c>
      <c r="O17" s="29">
        <v>5234.29</v>
      </c>
      <c r="P17" s="29">
        <v>3000</v>
      </c>
      <c r="Q17" s="29">
        <v>-2234.29</v>
      </c>
      <c r="R17" s="29">
        <v>0</v>
      </c>
      <c r="S17" s="99"/>
      <c r="T17" s="176">
        <f t="shared" ca="1" si="1"/>
        <v>11880</v>
      </c>
      <c r="U17" s="172" t="s">
        <v>679</v>
      </c>
      <c r="V17" s="172">
        <v>748.39076576576576</v>
      </c>
      <c r="W17" s="172">
        <v>748.39076576576576</v>
      </c>
      <c r="X17" s="172">
        <v>748.39076576576576</v>
      </c>
      <c r="Y17" s="172">
        <v>748.39076576576576</v>
      </c>
      <c r="Z17" s="172">
        <v>748.39076576576576</v>
      </c>
      <c r="AA17" s="172">
        <v>748.39076576576576</v>
      </c>
      <c r="AB17" s="172">
        <v>748.39076576576576</v>
      </c>
      <c r="AC17" s="172">
        <v>748.39076576576576</v>
      </c>
      <c r="AD17" s="172">
        <v>658.58387387387393</v>
      </c>
      <c r="AE17" s="173"/>
      <c r="AF17" s="143">
        <f t="shared" ca="1" si="0"/>
        <v>0</v>
      </c>
    </row>
    <row r="18" spans="2:32" ht="15.75">
      <c r="B18" s="22" t="s">
        <v>251</v>
      </c>
      <c r="C18" s="22" t="s">
        <v>88</v>
      </c>
      <c r="D18" s="22" t="s">
        <v>106</v>
      </c>
      <c r="E18" s="22" t="s">
        <v>87</v>
      </c>
      <c r="F18" s="28" t="s">
        <v>273</v>
      </c>
      <c r="G18" s="22" t="s">
        <v>274</v>
      </c>
      <c r="H18" s="24">
        <v>161658</v>
      </c>
      <c r="I18" s="24" t="s">
        <v>109</v>
      </c>
      <c r="J18" s="29">
        <v>71280</v>
      </c>
      <c r="K18" s="30">
        <v>8689.24</v>
      </c>
      <c r="L18" s="29">
        <v>8689.24</v>
      </c>
      <c r="M18" s="29">
        <v>5940</v>
      </c>
      <c r="N18" s="29">
        <v>-2749.24</v>
      </c>
      <c r="O18" s="29">
        <v>8689.24</v>
      </c>
      <c r="P18" s="29">
        <v>17820</v>
      </c>
      <c r="Q18" s="29">
        <v>9130.76</v>
      </c>
      <c r="R18" s="29">
        <v>0</v>
      </c>
      <c r="S18" s="99"/>
      <c r="T18" s="176">
        <f t="shared" ca="1" si="1"/>
        <v>71280</v>
      </c>
      <c r="U18" s="172" t="s">
        <v>679</v>
      </c>
      <c r="V18" s="172">
        <v>6954.528888888889</v>
      </c>
      <c r="W18" s="172">
        <v>6954.528888888889</v>
      </c>
      <c r="X18" s="172">
        <v>6954.528888888889</v>
      </c>
      <c r="Y18" s="172">
        <v>6954.528888888889</v>
      </c>
      <c r="Z18" s="172">
        <v>6954.528888888889</v>
      </c>
      <c r="AA18" s="172">
        <v>6954.528888888889</v>
      </c>
      <c r="AB18" s="172">
        <v>6954.528888888889</v>
      </c>
      <c r="AC18" s="172">
        <v>6954.528888888889</v>
      </c>
      <c r="AD18" s="172">
        <v>6954.528888888889</v>
      </c>
      <c r="AE18" s="173"/>
      <c r="AF18" s="143">
        <f t="shared" ca="1" si="0"/>
        <v>0</v>
      </c>
    </row>
    <row r="19" spans="2:32" ht="15.75">
      <c r="B19" s="22" t="s">
        <v>251</v>
      </c>
      <c r="C19" s="22" t="s">
        <v>88</v>
      </c>
      <c r="D19" s="22" t="s">
        <v>106</v>
      </c>
      <c r="E19" s="22" t="s">
        <v>87</v>
      </c>
      <c r="F19" s="28" t="s">
        <v>275</v>
      </c>
      <c r="G19" s="22" t="s">
        <v>276</v>
      </c>
      <c r="H19" s="24">
        <v>159507</v>
      </c>
      <c r="I19" s="24" t="s">
        <v>109</v>
      </c>
      <c r="J19" s="29">
        <v>11880</v>
      </c>
      <c r="K19" s="30">
        <v>0</v>
      </c>
      <c r="L19" s="29">
        <v>0</v>
      </c>
      <c r="M19" s="29">
        <v>1000</v>
      </c>
      <c r="N19" s="29">
        <v>1000</v>
      </c>
      <c r="O19" s="29">
        <v>0</v>
      </c>
      <c r="P19" s="29">
        <v>3000</v>
      </c>
      <c r="Q19" s="29">
        <v>3000</v>
      </c>
      <c r="R19" s="29">
        <v>0</v>
      </c>
      <c r="S19" s="99"/>
      <c r="T19" s="176">
        <f t="shared" ca="1" si="1"/>
        <v>11880.000000000002</v>
      </c>
      <c r="U19" s="172" t="s">
        <v>679</v>
      </c>
      <c r="V19" s="172">
        <v>1337.8378378378379</v>
      </c>
      <c r="W19" s="172">
        <v>1337.8378378378379</v>
      </c>
      <c r="X19" s="172">
        <v>1337.8378378378379</v>
      </c>
      <c r="Y19" s="172">
        <v>1337.8378378378379</v>
      </c>
      <c r="Z19" s="172">
        <v>1337.8378378378379</v>
      </c>
      <c r="AA19" s="172">
        <v>1337.8378378378379</v>
      </c>
      <c r="AB19" s="172">
        <v>1337.8378378378379</v>
      </c>
      <c r="AC19" s="172">
        <v>1337.8378378378379</v>
      </c>
      <c r="AD19" s="172">
        <v>1177.2972972972973</v>
      </c>
      <c r="AE19" s="173"/>
      <c r="AF19" s="143">
        <f t="shared" ca="1" si="0"/>
        <v>0</v>
      </c>
    </row>
    <row r="20" spans="2:32" ht="15.75">
      <c r="B20" s="22" t="s">
        <v>251</v>
      </c>
      <c r="C20" s="22" t="s">
        <v>88</v>
      </c>
      <c r="D20" s="22" t="s">
        <v>106</v>
      </c>
      <c r="E20" s="22" t="s">
        <v>87</v>
      </c>
      <c r="F20" s="28" t="s">
        <v>277</v>
      </c>
      <c r="G20" s="22" t="s">
        <v>278</v>
      </c>
      <c r="H20" s="24">
        <v>161655</v>
      </c>
      <c r="I20" s="24" t="s">
        <v>109</v>
      </c>
      <c r="J20" s="29">
        <v>11880</v>
      </c>
      <c r="K20" s="30">
        <v>0</v>
      </c>
      <c r="L20" s="29">
        <v>0</v>
      </c>
      <c r="M20" s="29">
        <v>990</v>
      </c>
      <c r="N20" s="29">
        <v>990</v>
      </c>
      <c r="O20" s="29">
        <v>0</v>
      </c>
      <c r="P20" s="29">
        <v>2970</v>
      </c>
      <c r="Q20" s="29">
        <v>2970</v>
      </c>
      <c r="R20" s="29">
        <v>0</v>
      </c>
      <c r="S20" s="99"/>
      <c r="T20" s="176">
        <f t="shared" ca="1" si="1"/>
        <v>11880</v>
      </c>
      <c r="U20" s="172" t="s">
        <v>679</v>
      </c>
      <c r="V20" s="172">
        <v>1320</v>
      </c>
      <c r="W20" s="172">
        <v>1320</v>
      </c>
      <c r="X20" s="172">
        <v>1320</v>
      </c>
      <c r="Y20" s="172">
        <v>1320</v>
      </c>
      <c r="Z20" s="172">
        <v>1320</v>
      </c>
      <c r="AA20" s="172">
        <v>1320</v>
      </c>
      <c r="AB20" s="172">
        <v>1320</v>
      </c>
      <c r="AC20" s="172">
        <v>1320</v>
      </c>
      <c r="AD20" s="172">
        <v>1320</v>
      </c>
      <c r="AE20" s="173"/>
      <c r="AF20" s="143">
        <f t="shared" ca="1" si="0"/>
        <v>0</v>
      </c>
    </row>
    <row r="21" spans="2:32" ht="15.75">
      <c r="B21" s="22" t="s">
        <v>251</v>
      </c>
      <c r="C21" s="22" t="s">
        <v>88</v>
      </c>
      <c r="D21" s="22" t="s">
        <v>106</v>
      </c>
      <c r="E21" s="22" t="s">
        <v>206</v>
      </c>
      <c r="F21" s="28" t="s">
        <v>279</v>
      </c>
      <c r="G21" s="22" t="s">
        <v>280</v>
      </c>
      <c r="H21" s="24">
        <v>159471</v>
      </c>
      <c r="I21" s="24" t="s">
        <v>25</v>
      </c>
      <c r="J21" s="29">
        <v>50000</v>
      </c>
      <c r="K21" s="30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99"/>
      <c r="T21" s="176">
        <f t="shared" ca="1" si="1"/>
        <v>50000</v>
      </c>
      <c r="U21" s="172" t="s">
        <v>673</v>
      </c>
      <c r="V21" s="172">
        <v>0</v>
      </c>
      <c r="W21" s="172">
        <v>0</v>
      </c>
      <c r="X21" s="172">
        <v>0</v>
      </c>
      <c r="Y21" s="172">
        <v>0</v>
      </c>
      <c r="Z21" s="172">
        <v>0</v>
      </c>
      <c r="AA21" s="172">
        <v>50000</v>
      </c>
      <c r="AB21" s="172">
        <v>0</v>
      </c>
      <c r="AC21" s="172">
        <v>0</v>
      </c>
      <c r="AD21" s="172">
        <v>0</v>
      </c>
      <c r="AE21" s="173"/>
      <c r="AF21" s="143">
        <f t="shared" ca="1" si="0"/>
        <v>0</v>
      </c>
    </row>
    <row r="22" spans="2:32" ht="18.75" customHeight="1">
      <c r="B22" s="22" t="s">
        <v>251</v>
      </c>
      <c r="C22" s="22" t="s">
        <v>88</v>
      </c>
      <c r="D22" s="22" t="s">
        <v>106</v>
      </c>
      <c r="E22" s="22" t="s">
        <v>238</v>
      </c>
      <c r="F22" s="28" t="s">
        <v>281</v>
      </c>
      <c r="G22" s="22" t="s">
        <v>282</v>
      </c>
      <c r="H22" s="24">
        <v>159447</v>
      </c>
      <c r="I22" s="24" t="s">
        <v>109</v>
      </c>
      <c r="J22" s="29">
        <v>5400</v>
      </c>
      <c r="K22" s="30">
        <v>0</v>
      </c>
      <c r="L22" s="29">
        <v>0</v>
      </c>
      <c r="M22" s="29">
        <v>5400</v>
      </c>
      <c r="N22" s="29">
        <v>5400</v>
      </c>
      <c r="O22" s="29">
        <v>0</v>
      </c>
      <c r="P22" s="29">
        <v>5400</v>
      </c>
      <c r="Q22" s="29">
        <v>5400</v>
      </c>
      <c r="R22" s="29">
        <v>0</v>
      </c>
      <c r="S22" s="99"/>
      <c r="T22" s="176">
        <f t="shared" ca="1" si="1"/>
        <v>0</v>
      </c>
      <c r="U22" s="172" t="s">
        <v>680</v>
      </c>
      <c r="V22" s="172"/>
      <c r="W22" s="172"/>
      <c r="X22" s="172"/>
      <c r="Y22" s="172"/>
      <c r="Z22" s="172"/>
      <c r="AA22" s="172"/>
      <c r="AB22" s="172"/>
      <c r="AC22" s="172"/>
      <c r="AD22" s="172"/>
      <c r="AE22" s="173"/>
      <c r="AF22" s="143">
        <f t="shared" ca="1" si="0"/>
        <v>5400</v>
      </c>
    </row>
    <row r="23" spans="2:32" ht="17.25" customHeight="1">
      <c r="B23" s="22" t="s">
        <v>251</v>
      </c>
      <c r="C23" s="22" t="s">
        <v>88</v>
      </c>
      <c r="D23" s="22" t="s">
        <v>106</v>
      </c>
      <c r="E23" s="22" t="s">
        <v>238</v>
      </c>
      <c r="F23" s="28" t="s">
        <v>283</v>
      </c>
      <c r="G23" s="22" t="s">
        <v>284</v>
      </c>
      <c r="H23" s="24">
        <v>159444</v>
      </c>
      <c r="I23" s="24" t="s">
        <v>109</v>
      </c>
      <c r="J23" s="29">
        <v>35640</v>
      </c>
      <c r="K23" s="30">
        <v>0</v>
      </c>
      <c r="L23" s="29">
        <v>0</v>
      </c>
      <c r="M23" s="29">
        <v>3000</v>
      </c>
      <c r="N23" s="29">
        <v>3000</v>
      </c>
      <c r="O23" s="29">
        <v>0</v>
      </c>
      <c r="P23" s="29">
        <v>9000</v>
      </c>
      <c r="Q23" s="29">
        <v>9000</v>
      </c>
      <c r="R23" s="29">
        <v>0</v>
      </c>
      <c r="S23" s="99"/>
      <c r="T23" s="176">
        <f t="shared" ca="1" si="1"/>
        <v>35640</v>
      </c>
      <c r="U23" s="172" t="s">
        <v>680</v>
      </c>
      <c r="V23" s="172">
        <v>4013.5135135135138</v>
      </c>
      <c r="W23" s="172">
        <v>4013.5135135135138</v>
      </c>
      <c r="X23" s="172">
        <v>4013.5135135135138</v>
      </c>
      <c r="Y23" s="172">
        <v>4013.5135135135138</v>
      </c>
      <c r="Z23" s="172">
        <v>4013.5135135135138</v>
      </c>
      <c r="AA23" s="172">
        <v>4013.5135135135138</v>
      </c>
      <c r="AB23" s="172">
        <v>4013.5135135135138</v>
      </c>
      <c r="AC23" s="172">
        <v>4013.5135135135138</v>
      </c>
      <c r="AD23" s="172">
        <v>3531.8918918918921</v>
      </c>
      <c r="AE23" s="173"/>
      <c r="AF23" s="143">
        <f t="shared" ca="1" si="0"/>
        <v>0</v>
      </c>
    </row>
    <row r="24" spans="2:32" ht="15.75">
      <c r="B24" s="22" t="s">
        <v>251</v>
      </c>
      <c r="C24" s="22" t="s">
        <v>88</v>
      </c>
      <c r="D24" s="22" t="s">
        <v>106</v>
      </c>
      <c r="E24" s="22" t="s">
        <v>238</v>
      </c>
      <c r="F24" s="28" t="s">
        <v>285</v>
      </c>
      <c r="G24" s="22" t="s">
        <v>286</v>
      </c>
      <c r="H24" s="24">
        <v>159435</v>
      </c>
      <c r="I24" s="24" t="s">
        <v>109</v>
      </c>
      <c r="J24" s="29">
        <v>5940</v>
      </c>
      <c r="K24" s="30">
        <v>15912</v>
      </c>
      <c r="L24" s="29">
        <v>7527.6</v>
      </c>
      <c r="M24" s="29">
        <v>0</v>
      </c>
      <c r="N24" s="29">
        <v>-7527.6</v>
      </c>
      <c r="O24" s="29">
        <v>15912</v>
      </c>
      <c r="P24" s="29">
        <v>0</v>
      </c>
      <c r="Q24" s="29">
        <v>-15912</v>
      </c>
      <c r="R24" s="29">
        <v>0</v>
      </c>
      <c r="S24" s="99"/>
      <c r="T24" s="176">
        <f t="shared" ca="1" si="1"/>
        <v>5940</v>
      </c>
      <c r="U24" s="172" t="s">
        <v>680</v>
      </c>
      <c r="V24" s="172">
        <v>0</v>
      </c>
      <c r="W24" s="172">
        <v>0</v>
      </c>
      <c r="X24" s="172">
        <v>0</v>
      </c>
      <c r="Y24" s="172">
        <v>0</v>
      </c>
      <c r="Z24" s="172">
        <v>-9972</v>
      </c>
      <c r="AA24" s="172">
        <v>0</v>
      </c>
      <c r="AB24" s="172">
        <v>0</v>
      </c>
      <c r="AC24" s="172">
        <v>0</v>
      </c>
      <c r="AD24" s="172">
        <v>0</v>
      </c>
      <c r="AE24" s="173"/>
      <c r="AF24" s="143">
        <f t="shared" ca="1" si="0"/>
        <v>0</v>
      </c>
    </row>
    <row r="25" spans="2:32" ht="18.75" customHeight="1">
      <c r="B25" s="22" t="s">
        <v>287</v>
      </c>
      <c r="C25" s="22" t="s">
        <v>88</v>
      </c>
      <c r="D25" s="22" t="s">
        <v>106</v>
      </c>
      <c r="E25" s="22" t="s">
        <v>252</v>
      </c>
      <c r="F25" s="28" t="s">
        <v>288</v>
      </c>
      <c r="G25" s="22" t="s">
        <v>289</v>
      </c>
      <c r="H25" s="24">
        <v>161739</v>
      </c>
      <c r="I25" s="24" t="s">
        <v>109</v>
      </c>
      <c r="J25" s="29">
        <v>490120</v>
      </c>
      <c r="K25" s="30">
        <v>14881.75</v>
      </c>
      <c r="L25" s="29">
        <v>9845.2999999999993</v>
      </c>
      <c r="M25" s="29">
        <v>40843</v>
      </c>
      <c r="N25" s="29">
        <v>30997.7</v>
      </c>
      <c r="O25" s="29">
        <v>14881.75</v>
      </c>
      <c r="P25" s="29">
        <v>122529</v>
      </c>
      <c r="Q25" s="29">
        <v>107647.25</v>
      </c>
      <c r="R25" s="29">
        <v>0</v>
      </c>
      <c r="S25" s="99" t="s">
        <v>642</v>
      </c>
      <c r="T25" s="176">
        <f t="shared" ca="1" si="1"/>
        <v>490120</v>
      </c>
      <c r="U25" s="172" t="s">
        <v>500</v>
      </c>
      <c r="V25" s="172">
        <v>52803.675402145323</v>
      </c>
      <c r="W25" s="172">
        <v>52803.675402145323</v>
      </c>
      <c r="X25" s="172">
        <v>52803.675402145323</v>
      </c>
      <c r="Y25" s="172">
        <v>52803.675402145323</v>
      </c>
      <c r="Z25" s="172">
        <v>52803.675402145323</v>
      </c>
      <c r="AA25" s="172">
        <v>52803.675402145323</v>
      </c>
      <c r="AB25" s="172">
        <v>52803.675402145323</v>
      </c>
      <c r="AC25" s="172">
        <v>52803.675402145323</v>
      </c>
      <c r="AD25" s="172">
        <v>52808.846782837449</v>
      </c>
      <c r="AE25" s="173"/>
      <c r="AF25" s="143">
        <f t="shared" ca="1" si="0"/>
        <v>0</v>
      </c>
    </row>
    <row r="26" spans="2:32" ht="15.75">
      <c r="B26" s="22" t="s">
        <v>287</v>
      </c>
      <c r="C26" s="22" t="s">
        <v>88</v>
      </c>
      <c r="D26" s="22" t="s">
        <v>106</v>
      </c>
      <c r="E26" s="22" t="s">
        <v>252</v>
      </c>
      <c r="F26" s="28" t="s">
        <v>290</v>
      </c>
      <c r="G26" s="22" t="s">
        <v>291</v>
      </c>
      <c r="H26" s="24">
        <v>159501</v>
      </c>
      <c r="I26" s="24" t="s">
        <v>38</v>
      </c>
      <c r="J26" s="29">
        <v>136329.99</v>
      </c>
      <c r="K26" s="30">
        <v>0</v>
      </c>
      <c r="L26" s="29">
        <v>0</v>
      </c>
      <c r="M26" s="29">
        <v>30050.01</v>
      </c>
      <c r="N26" s="29">
        <v>30050.01</v>
      </c>
      <c r="O26" s="29">
        <v>0</v>
      </c>
      <c r="P26" s="29">
        <v>30050.01</v>
      </c>
      <c r="Q26" s="29">
        <v>30050.01</v>
      </c>
      <c r="R26" s="29">
        <v>0</v>
      </c>
      <c r="S26" s="99"/>
      <c r="T26" s="176">
        <f t="shared" ca="1" si="1"/>
        <v>136329.99</v>
      </c>
      <c r="U26" s="172" t="s">
        <v>673</v>
      </c>
      <c r="V26" s="172">
        <v>0</v>
      </c>
      <c r="W26" s="172">
        <v>44896.0088569851</v>
      </c>
      <c r="X26" s="172">
        <v>0</v>
      </c>
      <c r="Y26" s="172">
        <v>0</v>
      </c>
      <c r="Z26" s="172">
        <v>44897.317255705166</v>
      </c>
      <c r="AA26" s="172">
        <v>0</v>
      </c>
      <c r="AB26" s="172">
        <v>46536.663887309718</v>
      </c>
      <c r="AC26" s="172">
        <v>0</v>
      </c>
      <c r="AD26" s="172">
        <v>0</v>
      </c>
      <c r="AE26" s="173"/>
      <c r="AF26" s="143">
        <f t="shared" ca="1" si="0"/>
        <v>0</v>
      </c>
    </row>
    <row r="27" spans="2:32" ht="15.75">
      <c r="B27" s="22" t="s">
        <v>287</v>
      </c>
      <c r="C27" s="22" t="s">
        <v>88</v>
      </c>
      <c r="D27" s="22" t="s">
        <v>106</v>
      </c>
      <c r="E27" s="22" t="s">
        <v>252</v>
      </c>
      <c r="F27" s="28" t="s">
        <v>292</v>
      </c>
      <c r="G27" s="22" t="s">
        <v>293</v>
      </c>
      <c r="H27" s="24">
        <v>159501</v>
      </c>
      <c r="I27" s="24" t="s">
        <v>38</v>
      </c>
      <c r="J27" s="29">
        <f t="shared" ref="J27:J29" ca="1" si="2">4950/3</f>
        <v>1650</v>
      </c>
      <c r="K27" s="30">
        <f t="shared" ref="K27:K29" ca="1" si="3">4950/3</f>
        <v>1650</v>
      </c>
      <c r="L27" s="29">
        <f t="shared" ref="L27:L29" ca="1" si="4">4950/3</f>
        <v>1650</v>
      </c>
      <c r="M27" s="29">
        <f t="shared" ref="M27:M29" ca="1" si="5">4950/3</f>
        <v>1650</v>
      </c>
      <c r="N27" s="29">
        <v>0</v>
      </c>
      <c r="O27" s="29">
        <f t="shared" ref="O27:O29" ca="1" si="6">4950/3</f>
        <v>1650</v>
      </c>
      <c r="P27" s="29">
        <f t="shared" ref="P27:P29" ca="1" si="7">4950/3</f>
        <v>1650</v>
      </c>
      <c r="Q27" s="29">
        <v>0</v>
      </c>
      <c r="R27" s="29">
        <v>0</v>
      </c>
      <c r="S27" s="99"/>
      <c r="T27" s="176">
        <f t="shared" ca="1" si="1"/>
        <v>1650</v>
      </c>
      <c r="U27" s="172" t="s">
        <v>673</v>
      </c>
      <c r="V27" s="172"/>
      <c r="W27" s="172"/>
      <c r="X27" s="172"/>
      <c r="Y27" s="172"/>
      <c r="Z27" s="172"/>
      <c r="AA27" s="172"/>
      <c r="AB27" s="172"/>
      <c r="AC27" s="172"/>
      <c r="AD27" s="172"/>
      <c r="AE27" s="173"/>
      <c r="AF27" s="143">
        <f t="shared" ca="1" si="0"/>
        <v>0</v>
      </c>
    </row>
    <row r="28" spans="2:32" ht="15.75">
      <c r="B28" s="22" t="s">
        <v>287</v>
      </c>
      <c r="C28" s="22" t="s">
        <v>88</v>
      </c>
      <c r="D28" s="22" t="s">
        <v>106</v>
      </c>
      <c r="E28" s="22" t="s">
        <v>252</v>
      </c>
      <c r="F28" s="28" t="s">
        <v>292</v>
      </c>
      <c r="G28" s="22" t="s">
        <v>293</v>
      </c>
      <c r="H28" s="24">
        <v>159501</v>
      </c>
      <c r="I28" s="24" t="s">
        <v>38</v>
      </c>
      <c r="J28" s="29">
        <f t="shared" ca="1" si="2"/>
        <v>1650</v>
      </c>
      <c r="K28" s="30">
        <f t="shared" ca="1" si="3"/>
        <v>1650</v>
      </c>
      <c r="L28" s="29">
        <f t="shared" ca="1" si="4"/>
        <v>1650</v>
      </c>
      <c r="M28" s="29">
        <f t="shared" ca="1" si="5"/>
        <v>1650</v>
      </c>
      <c r="N28" s="29">
        <v>0</v>
      </c>
      <c r="O28" s="29">
        <f t="shared" ca="1" si="6"/>
        <v>1650</v>
      </c>
      <c r="P28" s="29">
        <f t="shared" ca="1" si="7"/>
        <v>1650</v>
      </c>
      <c r="Q28" s="29">
        <v>0</v>
      </c>
      <c r="R28" s="29">
        <v>0</v>
      </c>
      <c r="S28" s="99"/>
      <c r="T28" s="176">
        <f t="shared" ca="1" si="1"/>
        <v>1650</v>
      </c>
      <c r="U28" s="172" t="s">
        <v>520</v>
      </c>
      <c r="V28" s="172"/>
      <c r="W28" s="172"/>
      <c r="X28" s="172"/>
      <c r="Y28" s="172"/>
      <c r="Z28" s="172"/>
      <c r="AA28" s="172"/>
      <c r="AB28" s="172"/>
      <c r="AC28" s="172"/>
      <c r="AD28" s="172"/>
      <c r="AE28" s="173"/>
      <c r="AF28" s="143">
        <f t="shared" ca="1" si="0"/>
        <v>0</v>
      </c>
    </row>
    <row r="29" spans="2:32" ht="15.75">
      <c r="B29" s="22" t="s">
        <v>287</v>
      </c>
      <c r="C29" s="22" t="s">
        <v>88</v>
      </c>
      <c r="D29" s="22" t="s">
        <v>106</v>
      </c>
      <c r="E29" s="22" t="s">
        <v>252</v>
      </c>
      <c r="F29" s="28" t="s">
        <v>292</v>
      </c>
      <c r="G29" s="22" t="s">
        <v>293</v>
      </c>
      <c r="H29" s="24">
        <v>159501</v>
      </c>
      <c r="I29" s="24" t="s">
        <v>38</v>
      </c>
      <c r="J29" s="29">
        <f t="shared" ca="1" si="2"/>
        <v>1650</v>
      </c>
      <c r="K29" s="30">
        <f t="shared" ca="1" si="3"/>
        <v>1650</v>
      </c>
      <c r="L29" s="29">
        <f t="shared" ca="1" si="4"/>
        <v>1650</v>
      </c>
      <c r="M29" s="29">
        <f t="shared" ca="1" si="5"/>
        <v>1650</v>
      </c>
      <c r="N29" s="29">
        <v>0</v>
      </c>
      <c r="O29" s="29">
        <f t="shared" ca="1" si="6"/>
        <v>1650</v>
      </c>
      <c r="P29" s="29">
        <f t="shared" ca="1" si="7"/>
        <v>1650</v>
      </c>
      <c r="Q29" s="29">
        <v>0</v>
      </c>
      <c r="R29" s="29">
        <v>0</v>
      </c>
      <c r="S29" s="99"/>
      <c r="T29" s="176">
        <f t="shared" ca="1" si="1"/>
        <v>1650</v>
      </c>
      <c r="U29" s="172" t="s">
        <v>500</v>
      </c>
      <c r="V29" s="172"/>
      <c r="W29" s="172"/>
      <c r="X29" s="172"/>
      <c r="Y29" s="172"/>
      <c r="Z29" s="172"/>
      <c r="AA29" s="172"/>
      <c r="AB29" s="172"/>
      <c r="AC29" s="172"/>
      <c r="AD29" s="172"/>
      <c r="AE29" s="173"/>
      <c r="AF29" s="143">
        <f t="shared" ca="1" si="0"/>
        <v>0</v>
      </c>
    </row>
    <row r="30" spans="2:32" ht="15.75">
      <c r="B30" s="22" t="s">
        <v>287</v>
      </c>
      <c r="C30" s="22" t="s">
        <v>88</v>
      </c>
      <c r="D30" s="22" t="s">
        <v>106</v>
      </c>
      <c r="E30" s="22" t="s">
        <v>252</v>
      </c>
      <c r="F30" s="28" t="s">
        <v>294</v>
      </c>
      <c r="G30" s="22" t="s">
        <v>295</v>
      </c>
      <c r="H30" s="24">
        <v>161560</v>
      </c>
      <c r="I30" s="24" t="s">
        <v>25</v>
      </c>
      <c r="J30" s="29">
        <v>35640</v>
      </c>
      <c r="K30" s="30">
        <v>0</v>
      </c>
      <c r="L30" s="29">
        <v>0</v>
      </c>
      <c r="M30" s="29">
        <v>3000</v>
      </c>
      <c r="N30" s="29">
        <v>3000</v>
      </c>
      <c r="O30" s="29">
        <v>0</v>
      </c>
      <c r="P30" s="29">
        <v>9000</v>
      </c>
      <c r="Q30" s="29">
        <v>9000</v>
      </c>
      <c r="R30" s="29">
        <v>0</v>
      </c>
      <c r="S30" s="99"/>
      <c r="T30" s="176">
        <f t="shared" ca="1" si="1"/>
        <v>35640</v>
      </c>
      <c r="U30" s="172" t="s">
        <v>500</v>
      </c>
      <c r="V30" s="172">
        <v>4013.5135135135138</v>
      </c>
      <c r="W30" s="172">
        <v>4013.5135135135138</v>
      </c>
      <c r="X30" s="172">
        <v>4013.5135135135138</v>
      </c>
      <c r="Y30" s="172">
        <v>4013.5135135135138</v>
      </c>
      <c r="Z30" s="172">
        <v>4013.5135135135138</v>
      </c>
      <c r="AA30" s="172">
        <v>4013.5135135135138</v>
      </c>
      <c r="AB30" s="172">
        <v>4013.5135135135138</v>
      </c>
      <c r="AC30" s="172">
        <v>4013.5135135135138</v>
      </c>
      <c r="AD30" s="172">
        <v>3531.8918918918921</v>
      </c>
      <c r="AE30" s="173"/>
      <c r="AF30" s="143">
        <f t="shared" ca="1" si="0"/>
        <v>0</v>
      </c>
    </row>
    <row r="31" spans="2:32" ht="15.75">
      <c r="B31" s="22" t="s">
        <v>287</v>
      </c>
      <c r="C31" s="22" t="s">
        <v>88</v>
      </c>
      <c r="D31" s="22" t="s">
        <v>106</v>
      </c>
      <c r="E31" s="22" t="s">
        <v>206</v>
      </c>
      <c r="F31" s="28" t="s">
        <v>298</v>
      </c>
      <c r="G31" s="22" t="s">
        <v>299</v>
      </c>
      <c r="H31" s="24">
        <v>161742</v>
      </c>
      <c r="I31" s="24" t="s">
        <v>109</v>
      </c>
      <c r="J31" s="29">
        <v>47520</v>
      </c>
      <c r="K31" s="30">
        <v>8962.98</v>
      </c>
      <c r="L31" s="29">
        <v>0</v>
      </c>
      <c r="M31" s="29">
        <v>4000</v>
      </c>
      <c r="N31" s="29">
        <v>4000</v>
      </c>
      <c r="O31" s="29">
        <v>8962.98</v>
      </c>
      <c r="P31" s="29">
        <v>12000</v>
      </c>
      <c r="Q31" s="29">
        <v>3037.0200000000004</v>
      </c>
      <c r="R31" s="29">
        <v>0</v>
      </c>
      <c r="S31" s="99"/>
      <c r="T31" s="176">
        <f t="shared" ca="1" si="1"/>
        <v>47520</v>
      </c>
      <c r="U31" s="172" t="s">
        <v>673</v>
      </c>
      <c r="V31" s="172">
        <v>4342.0067567567576</v>
      </c>
      <c r="W31" s="172">
        <v>4342.0067567567576</v>
      </c>
      <c r="X31" s="172">
        <v>4342.0067567567576</v>
      </c>
      <c r="Y31" s="172">
        <v>4342.0067567567576</v>
      </c>
      <c r="Z31" s="172">
        <v>4342.0067567567576</v>
      </c>
      <c r="AA31" s="172">
        <v>4342.0067567567576</v>
      </c>
      <c r="AB31" s="172">
        <v>4342.0067567567576</v>
      </c>
      <c r="AC31" s="172">
        <v>4342.0067567567576</v>
      </c>
      <c r="AD31" s="172">
        <v>3820.9659459459463</v>
      </c>
      <c r="AE31" s="173"/>
      <c r="AF31" s="143">
        <f t="shared" ca="1" si="0"/>
        <v>0</v>
      </c>
    </row>
    <row r="32" spans="2:32" ht="15.75">
      <c r="B32" s="22" t="s">
        <v>287</v>
      </c>
      <c r="C32" s="22" t="s">
        <v>88</v>
      </c>
      <c r="D32" s="22" t="s">
        <v>106</v>
      </c>
      <c r="E32" s="22" t="s">
        <v>206</v>
      </c>
      <c r="F32" s="28" t="s">
        <v>308</v>
      </c>
      <c r="G32" s="22" t="s">
        <v>309</v>
      </c>
      <c r="H32" s="24">
        <v>161736</v>
      </c>
      <c r="I32" s="24" t="s">
        <v>109</v>
      </c>
      <c r="J32" s="29">
        <v>47520</v>
      </c>
      <c r="K32" s="30">
        <v>10692.84</v>
      </c>
      <c r="L32" s="29">
        <v>4814.76</v>
      </c>
      <c r="M32" s="29">
        <v>4000</v>
      </c>
      <c r="N32" s="29">
        <v>-814.76000000000022</v>
      </c>
      <c r="O32" s="29">
        <v>10692.84</v>
      </c>
      <c r="P32" s="29">
        <v>12000</v>
      </c>
      <c r="Q32" s="29">
        <v>1307.1599999999999</v>
      </c>
      <c r="R32" s="29">
        <v>0</v>
      </c>
      <c r="S32" s="99"/>
      <c r="T32" s="176">
        <f t="shared" ca="1" si="1"/>
        <v>47520</v>
      </c>
      <c r="U32" s="172" t="s">
        <v>673</v>
      </c>
      <c r="V32" s="172">
        <v>4147.2027027027034</v>
      </c>
      <c r="W32" s="172">
        <v>4147.2027027027034</v>
      </c>
      <c r="X32" s="172">
        <v>4147.2027027027034</v>
      </c>
      <c r="Y32" s="172">
        <v>4147.2027027027034</v>
      </c>
      <c r="Z32" s="172">
        <v>4147.2027027027034</v>
      </c>
      <c r="AA32" s="172">
        <v>4147.2027027027034</v>
      </c>
      <c r="AB32" s="172">
        <v>4147.2027027027034</v>
      </c>
      <c r="AC32" s="172">
        <v>4147.2027027027034</v>
      </c>
      <c r="AD32" s="172">
        <v>3649.5383783783786</v>
      </c>
      <c r="AE32" s="173"/>
      <c r="AF32" s="143">
        <f t="shared" ca="1" si="0"/>
        <v>0</v>
      </c>
    </row>
    <row r="33" spans="1:33" ht="15.75">
      <c r="B33" s="22" t="s">
        <v>287</v>
      </c>
      <c r="C33" s="22" t="s">
        <v>88</v>
      </c>
      <c r="D33" s="22" t="s">
        <v>106</v>
      </c>
      <c r="E33" s="22" t="s">
        <v>206</v>
      </c>
      <c r="F33" s="28" t="s">
        <v>310</v>
      </c>
      <c r="G33" s="22" t="s">
        <v>311</v>
      </c>
      <c r="H33" s="24">
        <v>159450</v>
      </c>
      <c r="I33" s="24" t="s">
        <v>25</v>
      </c>
      <c r="J33" s="29">
        <v>11880</v>
      </c>
      <c r="K33" s="30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99"/>
      <c r="T33" s="176">
        <f t="shared" ca="1" si="1"/>
        <v>11880</v>
      </c>
      <c r="U33" s="172" t="s">
        <v>673</v>
      </c>
      <c r="V33" s="172">
        <v>11880</v>
      </c>
      <c r="W33" s="172">
        <v>0</v>
      </c>
      <c r="X33" s="172">
        <v>0</v>
      </c>
      <c r="Y33" s="172">
        <v>0</v>
      </c>
      <c r="Z33" s="172">
        <v>0</v>
      </c>
      <c r="AA33" s="172">
        <v>0</v>
      </c>
      <c r="AB33" s="172">
        <v>0</v>
      </c>
      <c r="AC33" s="172">
        <v>0</v>
      </c>
      <c r="AD33" s="172">
        <v>0</v>
      </c>
      <c r="AE33" s="173"/>
      <c r="AF33" s="143">
        <f t="shared" ca="1" si="0"/>
        <v>0</v>
      </c>
    </row>
    <row r="34" spans="1:33" ht="15.75">
      <c r="B34" s="22" t="s">
        <v>287</v>
      </c>
      <c r="C34" s="22" t="s">
        <v>88</v>
      </c>
      <c r="D34" s="22" t="s">
        <v>106</v>
      </c>
      <c r="E34" s="22" t="s">
        <v>238</v>
      </c>
      <c r="F34" s="28" t="s">
        <v>312</v>
      </c>
      <c r="G34" s="22" t="s">
        <v>313</v>
      </c>
      <c r="H34" s="24">
        <v>162212</v>
      </c>
      <c r="I34" s="24" t="s">
        <v>109</v>
      </c>
      <c r="J34" s="29">
        <v>35640</v>
      </c>
      <c r="K34" s="30">
        <v>0</v>
      </c>
      <c r="L34" s="29">
        <v>0</v>
      </c>
      <c r="M34" s="29">
        <v>3000</v>
      </c>
      <c r="N34" s="29">
        <v>3000</v>
      </c>
      <c r="O34" s="29">
        <v>0</v>
      </c>
      <c r="P34" s="29">
        <v>9000</v>
      </c>
      <c r="Q34" s="29">
        <v>9000</v>
      </c>
      <c r="R34" s="29">
        <v>0</v>
      </c>
      <c r="S34" s="99"/>
      <c r="T34" s="176">
        <f t="shared" ca="1" si="1"/>
        <v>35640</v>
      </c>
      <c r="U34" s="172" t="s">
        <v>680</v>
      </c>
      <c r="V34" s="172">
        <v>4013.5135135135138</v>
      </c>
      <c r="W34" s="172">
        <v>4013.5135135135138</v>
      </c>
      <c r="X34" s="172">
        <v>4013.5135135135138</v>
      </c>
      <c r="Y34" s="172">
        <v>4013.5135135135138</v>
      </c>
      <c r="Z34" s="172">
        <v>4013.5135135135138</v>
      </c>
      <c r="AA34" s="172">
        <v>4013.5135135135138</v>
      </c>
      <c r="AB34" s="172">
        <v>4013.5135135135138</v>
      </c>
      <c r="AC34" s="172">
        <v>4013.5135135135138</v>
      </c>
      <c r="AD34" s="172">
        <v>3531.8918918918921</v>
      </c>
      <c r="AE34" s="173"/>
      <c r="AF34" s="143">
        <f t="shared" ca="1" si="0"/>
        <v>0</v>
      </c>
    </row>
    <row r="35" spans="1:33" ht="15.75">
      <c r="B35" s="22" t="s">
        <v>325</v>
      </c>
      <c r="C35" s="22" t="s">
        <v>88</v>
      </c>
      <c r="D35" s="22" t="s">
        <v>106</v>
      </c>
      <c r="E35" s="22" t="s">
        <v>87</v>
      </c>
      <c r="F35" s="28" t="s">
        <v>326</v>
      </c>
      <c r="G35" s="22" t="s">
        <v>327</v>
      </c>
      <c r="H35" s="24"/>
      <c r="I35" s="24" t="s">
        <v>86</v>
      </c>
      <c r="J35" s="29">
        <v>0</v>
      </c>
      <c r="K35" s="30">
        <v>-8400</v>
      </c>
      <c r="L35" s="29">
        <v>-8400</v>
      </c>
      <c r="M35" s="29">
        <v>0</v>
      </c>
      <c r="N35" s="29">
        <v>8400</v>
      </c>
      <c r="O35" s="29">
        <v>-8400</v>
      </c>
      <c r="P35" s="29">
        <v>5</v>
      </c>
      <c r="Q35" s="29">
        <v>0</v>
      </c>
      <c r="R35" s="29">
        <v>0</v>
      </c>
      <c r="S35" s="99"/>
      <c r="T35" s="176">
        <f ca="1">O35+SUM(V35:AD35)</f>
        <v>-8400</v>
      </c>
      <c r="U35" s="172" t="s">
        <v>679</v>
      </c>
      <c r="V35" s="172"/>
      <c r="W35" s="172"/>
      <c r="X35" s="172"/>
      <c r="Y35" s="172"/>
      <c r="Z35" s="172"/>
      <c r="AA35" s="172"/>
      <c r="AB35" s="172"/>
      <c r="AC35" s="172"/>
      <c r="AD35" s="172"/>
      <c r="AE35" s="173"/>
      <c r="AF35" s="143">
        <f t="shared" ca="1" si="0"/>
        <v>8400</v>
      </c>
    </row>
    <row r="36" spans="1:33" ht="15.75">
      <c r="B36" s="22" t="s">
        <v>355</v>
      </c>
      <c r="C36" s="22" t="s">
        <v>88</v>
      </c>
      <c r="D36" s="22" t="s">
        <v>106</v>
      </c>
      <c r="E36" s="22" t="s">
        <v>238</v>
      </c>
      <c r="F36" s="28" t="s">
        <v>386</v>
      </c>
      <c r="G36" s="22" t="s">
        <v>387</v>
      </c>
      <c r="H36" s="24">
        <v>161649</v>
      </c>
      <c r="I36" s="24" t="s">
        <v>109</v>
      </c>
      <c r="J36" s="29">
        <v>5940</v>
      </c>
      <c r="K36" s="30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99"/>
      <c r="T36" s="176">
        <f t="shared" ca="1" si="1"/>
        <v>5940</v>
      </c>
      <c r="U36" s="172" t="s">
        <v>680</v>
      </c>
      <c r="V36" s="172">
        <v>0</v>
      </c>
      <c r="W36" s="172">
        <v>0</v>
      </c>
      <c r="X36" s="172">
        <v>0</v>
      </c>
      <c r="Y36" s="172">
        <v>0</v>
      </c>
      <c r="Z36" s="172">
        <v>5940</v>
      </c>
      <c r="AA36" s="172">
        <v>0</v>
      </c>
      <c r="AB36" s="172">
        <v>0</v>
      </c>
      <c r="AC36" s="172">
        <v>0</v>
      </c>
      <c r="AD36" s="172">
        <v>0</v>
      </c>
      <c r="AE36" s="173"/>
      <c r="AF36" s="143">
        <f t="shared" ca="1" si="0"/>
        <v>0</v>
      </c>
    </row>
    <row r="37" spans="1:33" ht="15.75">
      <c r="B37" s="22" t="s">
        <v>355</v>
      </c>
      <c r="C37" s="22" t="s">
        <v>88</v>
      </c>
      <c r="D37" s="22" t="s">
        <v>106</v>
      </c>
      <c r="E37" s="22" t="s">
        <v>238</v>
      </c>
      <c r="F37" s="28" t="s">
        <v>388</v>
      </c>
      <c r="G37" s="22" t="s">
        <v>389</v>
      </c>
      <c r="H37" s="24">
        <v>164481</v>
      </c>
      <c r="I37" s="24" t="s">
        <v>109</v>
      </c>
      <c r="J37" s="29">
        <v>5400</v>
      </c>
      <c r="K37" s="30">
        <v>0</v>
      </c>
      <c r="L37" s="29">
        <v>0</v>
      </c>
      <c r="M37" s="29">
        <v>5400</v>
      </c>
      <c r="N37" s="29">
        <v>5400</v>
      </c>
      <c r="O37" s="29">
        <v>0</v>
      </c>
      <c r="P37" s="29">
        <v>5400</v>
      </c>
      <c r="Q37" s="29">
        <v>5400</v>
      </c>
      <c r="R37" s="29">
        <v>0</v>
      </c>
      <c r="S37" s="99"/>
      <c r="T37" s="176">
        <f t="shared" ca="1" si="1"/>
        <v>0</v>
      </c>
      <c r="U37" s="172" t="s">
        <v>680</v>
      </c>
      <c r="V37" s="172"/>
      <c r="W37" s="172"/>
      <c r="X37" s="172"/>
      <c r="Y37" s="172"/>
      <c r="Z37" s="172"/>
      <c r="AA37" s="172"/>
      <c r="AB37" s="172"/>
      <c r="AC37" s="172"/>
      <c r="AD37" s="172"/>
      <c r="AE37" s="173"/>
      <c r="AF37" s="143">
        <f t="shared" ca="1" si="0"/>
        <v>5400</v>
      </c>
    </row>
    <row r="38" spans="1:33" ht="15.75">
      <c r="B38" s="22" t="s">
        <v>355</v>
      </c>
      <c r="C38" s="22" t="s">
        <v>88</v>
      </c>
      <c r="D38" s="22" t="s">
        <v>106</v>
      </c>
      <c r="E38" s="22" t="s">
        <v>238</v>
      </c>
      <c r="F38" s="28" t="s">
        <v>390</v>
      </c>
      <c r="G38" s="22" t="s">
        <v>391</v>
      </c>
      <c r="H38" s="24">
        <v>153321</v>
      </c>
      <c r="I38" s="24" t="s">
        <v>25</v>
      </c>
      <c r="J38" s="29">
        <v>15000</v>
      </c>
      <c r="K38" s="30">
        <v>0</v>
      </c>
      <c r="L38" s="29">
        <v>0</v>
      </c>
      <c r="M38" s="29">
        <v>15000</v>
      </c>
      <c r="N38" s="29">
        <v>15000</v>
      </c>
      <c r="O38" s="29">
        <v>0</v>
      </c>
      <c r="P38" s="29">
        <v>15000</v>
      </c>
      <c r="Q38" s="29">
        <v>15000</v>
      </c>
      <c r="R38" s="29">
        <v>0</v>
      </c>
      <c r="S38" s="99" t="s">
        <v>392</v>
      </c>
      <c r="T38" s="176">
        <f t="shared" ca="1" si="1"/>
        <v>0</v>
      </c>
      <c r="U38" s="172" t="s">
        <v>680</v>
      </c>
      <c r="V38" s="172"/>
      <c r="W38" s="172"/>
      <c r="X38" s="172"/>
      <c r="Y38" s="172"/>
      <c r="Z38" s="172"/>
      <c r="AA38" s="172"/>
      <c r="AB38" s="172"/>
      <c r="AC38" s="172"/>
      <c r="AD38" s="172"/>
      <c r="AE38" s="173"/>
      <c r="AF38" s="143">
        <f t="shared" ca="1" si="0"/>
        <v>15000</v>
      </c>
    </row>
    <row r="39" spans="1:33" ht="15.75">
      <c r="B39" s="22" t="s">
        <v>395</v>
      </c>
      <c r="C39" s="22" t="s">
        <v>88</v>
      </c>
      <c r="D39" s="22" t="s">
        <v>106</v>
      </c>
      <c r="E39" s="22" t="s">
        <v>252</v>
      </c>
      <c r="F39" s="28" t="s">
        <v>400</v>
      </c>
      <c r="G39" s="22" t="s">
        <v>401</v>
      </c>
      <c r="H39" s="24">
        <v>161557</v>
      </c>
      <c r="I39" s="24" t="s">
        <v>86</v>
      </c>
      <c r="J39" s="29">
        <f t="shared" ref="J39:J42" ca="1" si="8">23760/4</f>
        <v>5940</v>
      </c>
      <c r="K39" s="30">
        <v>0</v>
      </c>
      <c r="L39" s="29">
        <v>0</v>
      </c>
      <c r="M39" s="29">
        <f t="shared" ref="M39:M42" ca="1" si="9">23760/4</f>
        <v>5940</v>
      </c>
      <c r="N39" s="29">
        <f t="shared" ref="N39:N42" ca="1" si="10">23760/4</f>
        <v>5940</v>
      </c>
      <c r="O39" s="29">
        <v>0</v>
      </c>
      <c r="P39" s="29">
        <f t="shared" ref="P39:P42" ca="1" si="11">23760/4</f>
        <v>5940</v>
      </c>
      <c r="Q39" s="29">
        <f t="shared" ref="Q39:Q42" ca="1" si="12">23760/4</f>
        <v>5940</v>
      </c>
      <c r="R39" s="29">
        <v>0</v>
      </c>
      <c r="S39" s="99"/>
      <c r="T39" s="176">
        <f t="shared" ca="1" si="1"/>
        <v>0</v>
      </c>
      <c r="U39" s="172" t="s">
        <v>680</v>
      </c>
      <c r="V39" s="172"/>
      <c r="W39" s="172"/>
      <c r="X39" s="172"/>
      <c r="Y39" s="172"/>
      <c r="Z39" s="172"/>
      <c r="AA39" s="172"/>
      <c r="AB39" s="172"/>
      <c r="AC39" s="172"/>
      <c r="AD39" s="172"/>
      <c r="AE39" s="173"/>
      <c r="AF39" s="143">
        <f t="shared" ca="1" si="0"/>
        <v>5940</v>
      </c>
    </row>
    <row r="40" spans="1:33" ht="15.75">
      <c r="B40" s="22" t="s">
        <v>395</v>
      </c>
      <c r="C40" s="22" t="s">
        <v>88</v>
      </c>
      <c r="D40" s="22" t="s">
        <v>106</v>
      </c>
      <c r="E40" s="22" t="s">
        <v>252</v>
      </c>
      <c r="F40" s="28" t="s">
        <v>400</v>
      </c>
      <c r="G40" s="22" t="s">
        <v>401</v>
      </c>
      <c r="H40" s="24">
        <v>161557</v>
      </c>
      <c r="I40" s="24" t="s">
        <v>86</v>
      </c>
      <c r="J40" s="29">
        <f t="shared" ca="1" si="8"/>
        <v>5940</v>
      </c>
      <c r="K40" s="30">
        <v>0</v>
      </c>
      <c r="L40" s="29">
        <v>0</v>
      </c>
      <c r="M40" s="29">
        <f t="shared" ca="1" si="9"/>
        <v>5940</v>
      </c>
      <c r="N40" s="29">
        <f t="shared" ca="1" si="10"/>
        <v>5940</v>
      </c>
      <c r="O40" s="29">
        <v>0</v>
      </c>
      <c r="P40" s="29">
        <f t="shared" ca="1" si="11"/>
        <v>5940</v>
      </c>
      <c r="Q40" s="29">
        <f t="shared" ca="1" si="12"/>
        <v>5940</v>
      </c>
      <c r="R40" s="29"/>
      <c r="S40" s="99"/>
      <c r="T40" s="176">
        <f t="shared" ca="1" si="1"/>
        <v>0</v>
      </c>
      <c r="U40" s="172" t="s">
        <v>496</v>
      </c>
      <c r="V40" s="172"/>
      <c r="W40" s="172"/>
      <c r="X40" s="172"/>
      <c r="Y40" s="172"/>
      <c r="Z40" s="172"/>
      <c r="AA40" s="172"/>
      <c r="AB40" s="172"/>
      <c r="AC40" s="172"/>
      <c r="AD40" s="172"/>
      <c r="AE40" s="173"/>
      <c r="AF40" s="143">
        <f t="shared" ca="1" si="0"/>
        <v>5940</v>
      </c>
    </row>
    <row r="41" spans="1:33" ht="15.75">
      <c r="B41" s="22" t="s">
        <v>395</v>
      </c>
      <c r="C41" s="22" t="s">
        <v>88</v>
      </c>
      <c r="D41" s="22" t="s">
        <v>106</v>
      </c>
      <c r="E41" s="22" t="s">
        <v>252</v>
      </c>
      <c r="F41" s="28" t="s">
        <v>400</v>
      </c>
      <c r="G41" s="22" t="s">
        <v>401</v>
      </c>
      <c r="H41" s="24">
        <v>161557</v>
      </c>
      <c r="I41" s="24" t="s">
        <v>86</v>
      </c>
      <c r="J41" s="29">
        <f t="shared" ca="1" si="8"/>
        <v>5940</v>
      </c>
      <c r="K41" s="30">
        <v>0</v>
      </c>
      <c r="L41" s="29">
        <v>0</v>
      </c>
      <c r="M41" s="29">
        <f t="shared" ca="1" si="9"/>
        <v>5940</v>
      </c>
      <c r="N41" s="29">
        <f t="shared" ca="1" si="10"/>
        <v>5940</v>
      </c>
      <c r="O41" s="29">
        <v>0</v>
      </c>
      <c r="P41" s="29">
        <f t="shared" ca="1" si="11"/>
        <v>5940</v>
      </c>
      <c r="Q41" s="29">
        <f t="shared" ca="1" si="12"/>
        <v>5940</v>
      </c>
      <c r="R41" s="29"/>
      <c r="S41" s="99"/>
      <c r="T41" s="176">
        <f t="shared" ca="1" si="1"/>
        <v>0</v>
      </c>
      <c r="U41" s="172" t="s">
        <v>510</v>
      </c>
      <c r="V41" s="172"/>
      <c r="W41" s="172"/>
      <c r="X41" s="172"/>
      <c r="Y41" s="172"/>
      <c r="Z41" s="172"/>
      <c r="AA41" s="172"/>
      <c r="AB41" s="172"/>
      <c r="AC41" s="172"/>
      <c r="AD41" s="172"/>
      <c r="AE41" s="173"/>
      <c r="AF41" s="143">
        <f t="shared" ca="1" si="0"/>
        <v>5940</v>
      </c>
    </row>
    <row r="42" spans="1:33" ht="15.75">
      <c r="B42" s="22" t="s">
        <v>395</v>
      </c>
      <c r="C42" s="22" t="s">
        <v>88</v>
      </c>
      <c r="D42" s="22" t="s">
        <v>106</v>
      </c>
      <c r="E42" s="22" t="s">
        <v>252</v>
      </c>
      <c r="F42" s="28" t="s">
        <v>400</v>
      </c>
      <c r="G42" s="22" t="s">
        <v>401</v>
      </c>
      <c r="H42" s="24">
        <v>161557</v>
      </c>
      <c r="I42" s="24" t="s">
        <v>86</v>
      </c>
      <c r="J42" s="29">
        <f t="shared" ca="1" si="8"/>
        <v>5940</v>
      </c>
      <c r="K42" s="30">
        <v>0</v>
      </c>
      <c r="L42" s="29">
        <v>0</v>
      </c>
      <c r="M42" s="29">
        <f t="shared" ca="1" si="9"/>
        <v>5940</v>
      </c>
      <c r="N42" s="29">
        <f t="shared" ca="1" si="10"/>
        <v>5940</v>
      </c>
      <c r="O42" s="29">
        <v>0</v>
      </c>
      <c r="P42" s="29">
        <f t="shared" ca="1" si="11"/>
        <v>5940</v>
      </c>
      <c r="Q42" s="29">
        <f t="shared" ca="1" si="12"/>
        <v>5940</v>
      </c>
      <c r="R42" s="29"/>
      <c r="S42" s="99"/>
      <c r="T42" s="176">
        <f t="shared" ca="1" si="1"/>
        <v>0</v>
      </c>
      <c r="U42" s="172" t="s">
        <v>679</v>
      </c>
      <c r="V42" s="172"/>
      <c r="W42" s="172"/>
      <c r="X42" s="172"/>
      <c r="Y42" s="172"/>
      <c r="Z42" s="172"/>
      <c r="AA42" s="172"/>
      <c r="AB42" s="172"/>
      <c r="AC42" s="172"/>
      <c r="AD42" s="172"/>
      <c r="AE42" s="173"/>
      <c r="AF42" s="143">
        <f t="shared" ca="1" si="0"/>
        <v>5940</v>
      </c>
    </row>
    <row r="43" spans="1:33" ht="15.75">
      <c r="B43" s="22" t="s">
        <v>395</v>
      </c>
      <c r="C43" s="22" t="s">
        <v>88</v>
      </c>
      <c r="D43" s="22" t="s">
        <v>106</v>
      </c>
      <c r="E43" s="22" t="s">
        <v>252</v>
      </c>
      <c r="F43" s="28" t="s">
        <v>402</v>
      </c>
      <c r="G43" s="22" t="s">
        <v>403</v>
      </c>
      <c r="H43" s="24">
        <v>163979</v>
      </c>
      <c r="I43" s="24" t="s">
        <v>25</v>
      </c>
      <c r="J43" s="29">
        <v>23760</v>
      </c>
      <c r="K43" s="30">
        <v>0</v>
      </c>
      <c r="L43" s="29">
        <v>0</v>
      </c>
      <c r="M43" s="29">
        <v>2000</v>
      </c>
      <c r="N43" s="29">
        <v>2000</v>
      </c>
      <c r="O43" s="29">
        <v>0</v>
      </c>
      <c r="P43" s="29">
        <v>6000</v>
      </c>
      <c r="Q43" s="29">
        <v>6000</v>
      </c>
      <c r="R43" s="29">
        <v>0</v>
      </c>
      <c r="S43" s="99"/>
      <c r="T43" s="176">
        <f t="shared" ca="1" si="1"/>
        <v>23760.000000000004</v>
      </c>
      <c r="U43" s="172" t="s">
        <v>520</v>
      </c>
      <c r="V43" s="172">
        <v>2675.6756756756758</v>
      </c>
      <c r="W43" s="172">
        <v>2675.6756756756758</v>
      </c>
      <c r="X43" s="172">
        <v>2675.6756756756758</v>
      </c>
      <c r="Y43" s="172">
        <v>2675.6756756756758</v>
      </c>
      <c r="Z43" s="172">
        <v>2675.6756756756758</v>
      </c>
      <c r="AA43" s="172">
        <v>2675.6756756756758</v>
      </c>
      <c r="AB43" s="172">
        <v>2675.6756756756758</v>
      </c>
      <c r="AC43" s="172">
        <v>2675.6756756756758</v>
      </c>
      <c r="AD43" s="172">
        <v>2354.5945945945946</v>
      </c>
      <c r="AE43" s="173"/>
      <c r="AF43" s="143">
        <f t="shared" ca="1" si="0"/>
        <v>0</v>
      </c>
    </row>
    <row r="44" spans="1:33" ht="15.75">
      <c r="B44" s="22" t="s">
        <v>395</v>
      </c>
      <c r="C44" s="22" t="s">
        <v>88</v>
      </c>
      <c r="D44" s="22" t="s">
        <v>106</v>
      </c>
      <c r="E44" s="22" t="s">
        <v>252</v>
      </c>
      <c r="F44" s="28" t="s">
        <v>404</v>
      </c>
      <c r="G44" s="22" t="s">
        <v>405</v>
      </c>
      <c r="H44" s="24">
        <v>163976</v>
      </c>
      <c r="I44" s="24" t="s">
        <v>25</v>
      </c>
      <c r="J44" s="29">
        <v>11880</v>
      </c>
      <c r="K44" s="30">
        <v>0</v>
      </c>
      <c r="L44" s="29">
        <v>0</v>
      </c>
      <c r="M44" s="29">
        <v>0</v>
      </c>
      <c r="N44" s="29">
        <v>0</v>
      </c>
      <c r="O44" s="29">
        <v>0</v>
      </c>
      <c r="P44" s="29">
        <v>11880</v>
      </c>
      <c r="Q44" s="29">
        <v>11880</v>
      </c>
      <c r="R44" s="29">
        <v>0</v>
      </c>
      <c r="S44" s="99"/>
      <c r="T44" s="176">
        <f t="shared" ca="1" si="1"/>
        <v>0</v>
      </c>
      <c r="U44" s="172" t="s">
        <v>520</v>
      </c>
      <c r="V44" s="172"/>
      <c r="W44" s="172"/>
      <c r="X44" s="172"/>
      <c r="Y44" s="172"/>
      <c r="Z44" s="172"/>
      <c r="AA44" s="172"/>
      <c r="AB44" s="172"/>
      <c r="AC44" s="172"/>
      <c r="AD44" s="172"/>
      <c r="AE44" s="173"/>
      <c r="AF44" s="143">
        <f t="shared" ca="1" si="0"/>
        <v>11880</v>
      </c>
    </row>
    <row r="45" spans="1:33" ht="15.75">
      <c r="B45" s="22"/>
      <c r="C45" s="22"/>
      <c r="D45" s="22"/>
      <c r="E45" s="22"/>
      <c r="F45" s="28"/>
      <c r="G45" s="22"/>
      <c r="H45" s="24"/>
      <c r="I45" s="24"/>
      <c r="J45" s="29"/>
      <c r="K45" s="30"/>
      <c r="L45" s="29"/>
      <c r="M45" s="29"/>
      <c r="N45" s="29"/>
      <c r="O45" s="29"/>
      <c r="P45" s="29"/>
      <c r="Q45" s="29"/>
      <c r="R45" s="29"/>
      <c r="S45" s="99"/>
      <c r="T45" s="160"/>
      <c r="U45" s="30"/>
      <c r="V45" s="29"/>
      <c r="W45" s="29"/>
      <c r="X45" s="29"/>
      <c r="Y45" s="29"/>
      <c r="Z45" s="29"/>
      <c r="AA45" s="29"/>
      <c r="AB45" s="29"/>
      <c r="AC45" s="29"/>
      <c r="AD45" s="29"/>
      <c r="AE45" s="27"/>
      <c r="AF45" s="143">
        <f t="shared" ca="1" si="0"/>
        <v>0</v>
      </c>
    </row>
    <row r="46" spans="1:33" ht="15.75">
      <c r="B46" s="37" t="s">
        <v>412</v>
      </c>
      <c r="C46" s="38"/>
      <c r="D46" s="38"/>
      <c r="E46" s="38"/>
      <c r="F46" s="38"/>
      <c r="G46" s="38"/>
      <c r="H46" s="39"/>
      <c r="I46" s="39"/>
      <c r="J46" s="40">
        <f t="shared" ref="J46:R46" ca="1" si="13">SUM(J4:J45)</f>
        <v>1571499.99</v>
      </c>
      <c r="K46" s="40">
        <f t="shared" ca="1" si="13"/>
        <v>116469.53</v>
      </c>
      <c r="L46" s="40">
        <f t="shared" ca="1" si="13"/>
        <v>48708.73</v>
      </c>
      <c r="M46" s="40">
        <f t="shared" ca="1" si="13"/>
        <v>182283.01</v>
      </c>
      <c r="N46" s="40">
        <f t="shared" ca="1" si="13"/>
        <v>133574.28</v>
      </c>
      <c r="O46" s="40">
        <f t="shared" ca="1" si="13"/>
        <v>116469.53</v>
      </c>
      <c r="P46" s="40">
        <f t="shared" ca="1" si="13"/>
        <v>427134.01</v>
      </c>
      <c r="Q46" s="40">
        <f t="shared" ca="1" si="13"/>
        <v>302259.48</v>
      </c>
      <c r="R46" s="40">
        <f t="shared" ca="1" si="13"/>
        <v>0</v>
      </c>
      <c r="S46" s="103"/>
      <c r="T46" s="152">
        <f ca="1">SUM(T4:T45)</f>
        <v>1498264.05</v>
      </c>
      <c r="U46" s="174"/>
      <c r="V46" s="174">
        <f t="shared" ref="V46:AD46" ca="1" si="14">SUM(V4:V45)</f>
        <v>117447.7116388366</v>
      </c>
      <c r="W46" s="174">
        <f t="shared" ca="1" si="14"/>
        <v>229777.15049582167</v>
      </c>
      <c r="X46" s="174">
        <f t="shared" ca="1" si="14"/>
        <v>124881.14163883659</v>
      </c>
      <c r="Y46" s="174">
        <f t="shared" ca="1" si="14"/>
        <v>132276.97891156387</v>
      </c>
      <c r="Z46" s="174">
        <f t="shared" ca="1" si="14"/>
        <v>177626.45889454172</v>
      </c>
      <c r="AA46" s="174">
        <f t="shared" ca="1" si="14"/>
        <v>174881.14163883656</v>
      </c>
      <c r="AB46" s="174">
        <f t="shared" ca="1" si="14"/>
        <v>171417.80552614629</v>
      </c>
      <c r="AC46" s="174">
        <f t="shared" ca="1" si="14"/>
        <v>132276.97891156387</v>
      </c>
      <c r="AD46" s="174">
        <f t="shared" ca="1" si="14"/>
        <v>121209.15234385303</v>
      </c>
      <c r="AE46" s="175"/>
      <c r="AF46" s="143">
        <f t="shared" ca="1" si="0"/>
        <v>73235.939999999944</v>
      </c>
    </row>
    <row r="47" spans="1:33" s="3" customFormat="1" ht="15.75">
      <c r="A47"/>
      <c r="B47" s="43"/>
      <c r="C47" s="43"/>
      <c r="D47" s="43"/>
      <c r="E47" s="43"/>
      <c r="F47" s="44"/>
      <c r="G47" s="43"/>
      <c r="H47" s="45"/>
      <c r="I47" s="45"/>
      <c r="J47" s="46"/>
      <c r="K47" s="46"/>
      <c r="L47" s="46"/>
      <c r="M47" s="46"/>
      <c r="N47" s="46"/>
      <c r="O47" s="46"/>
      <c r="P47" s="46"/>
      <c r="Q47" s="46"/>
      <c r="R47" s="46"/>
      <c r="S47" s="98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/>
      <c r="AG47"/>
    </row>
    <row r="48" spans="1:33" s="3" customFormat="1" ht="15.75">
      <c r="A48"/>
      <c r="B48" s="43"/>
      <c r="C48" s="43"/>
      <c r="D48" s="43"/>
      <c r="E48" s="43"/>
      <c r="F48" s="44"/>
      <c r="G48" s="43"/>
      <c r="H48" s="45"/>
      <c r="I48" s="46"/>
      <c r="J48" s="46"/>
      <c r="K48" s="46"/>
      <c r="L48" s="47"/>
      <c r="M48" s="46"/>
      <c r="N48" s="46"/>
      <c r="O48" s="47"/>
      <c r="P48" s="46"/>
      <c r="Q48" s="46"/>
      <c r="R48" s="46"/>
      <c r="S48" s="98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/>
      <c r="AG48"/>
    </row>
    <row r="49" spans="1:33" s="3" customFormat="1" ht="15.75">
      <c r="A49"/>
      <c r="B49" s="43"/>
      <c r="C49" s="43"/>
      <c r="D49" s="43"/>
      <c r="E49" s="43"/>
      <c r="F49" s="44"/>
      <c r="G49" s="43"/>
      <c r="H49" s="45"/>
      <c r="I49" s="46"/>
      <c r="J49" s="46"/>
      <c r="K49" s="46"/>
      <c r="L49" s="47"/>
      <c r="M49" s="46"/>
      <c r="N49" s="46"/>
      <c r="O49" s="47"/>
      <c r="P49" s="46"/>
      <c r="Q49" s="46"/>
      <c r="R49" s="46"/>
      <c r="S49" s="98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/>
      <c r="AG49"/>
    </row>
    <row r="50" spans="1:33" s="3" customFormat="1" ht="15.75">
      <c r="A50"/>
      <c r="B50" s="43"/>
      <c r="C50" s="43"/>
      <c r="D50" s="43"/>
      <c r="E50" s="43"/>
      <c r="F50" s="44"/>
      <c r="G50" s="43"/>
      <c r="H50" s="45"/>
      <c r="I50" s="46"/>
      <c r="J50" s="46"/>
      <c r="K50" s="46"/>
      <c r="L50" s="47"/>
      <c r="M50" s="46"/>
      <c r="N50" s="46"/>
      <c r="O50" s="47"/>
      <c r="P50" s="46"/>
      <c r="Q50" s="46"/>
      <c r="R50" s="46"/>
      <c r="S50" s="98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/>
      <c r="AG50"/>
    </row>
    <row r="51" spans="1:33" s="3" customFormat="1" ht="15.75">
      <c r="A51"/>
      <c r="B51" s="43"/>
      <c r="C51" s="43"/>
      <c r="D51" s="43"/>
      <c r="E51" s="43"/>
      <c r="F51" s="44"/>
      <c r="G51" s="43"/>
      <c r="H51" s="45"/>
      <c r="I51" s="45"/>
      <c r="J51" s="46"/>
      <c r="K51" s="46"/>
      <c r="L51" s="46"/>
      <c r="M51" s="46"/>
      <c r="N51" s="46"/>
      <c r="O51" s="46"/>
      <c r="P51" s="46"/>
      <c r="Q51" s="46"/>
      <c r="R51" s="46"/>
      <c r="S51" s="98"/>
      <c r="AA51" s="46"/>
      <c r="AB51" s="46"/>
      <c r="AC51" s="46"/>
      <c r="AD51" s="46"/>
      <c r="AE51" s="46"/>
      <c r="AF51"/>
      <c r="AG51"/>
    </row>
    <row r="52" spans="1:33" s="3" customFormat="1" ht="15.75">
      <c r="A52"/>
      <c r="B52" s="43"/>
      <c r="C52" s="43"/>
      <c r="D52" s="43"/>
      <c r="E52" s="43"/>
      <c r="F52" s="44"/>
      <c r="G52" s="43"/>
      <c r="H52" s="45"/>
      <c r="I52" s="45"/>
      <c r="J52" s="46"/>
      <c r="K52" s="46"/>
      <c r="L52" s="46"/>
      <c r="M52" s="46"/>
      <c r="N52" s="46"/>
      <c r="O52" s="46"/>
      <c r="P52" s="46"/>
      <c r="Q52" s="46"/>
      <c r="R52" s="46"/>
      <c r="S52" s="98"/>
      <c r="T52" s="166" t="s">
        <v>649</v>
      </c>
      <c r="U52" s="166"/>
      <c r="V52" s="166"/>
      <c r="W52" s="166"/>
      <c r="X52" s="166"/>
      <c r="Y52" s="166"/>
      <c r="Z52" s="166"/>
      <c r="AA52" s="46"/>
      <c r="AB52" s="46"/>
      <c r="AC52" s="46"/>
      <c r="AD52" s="46"/>
      <c r="AE52" s="46"/>
      <c r="AF52"/>
      <c r="AG52"/>
    </row>
    <row r="53" spans="1:33" s="3" customFormat="1" ht="15.75">
      <c r="A53"/>
      <c r="B53"/>
      <c r="C53"/>
      <c r="D53"/>
      <c r="E53"/>
      <c r="G53"/>
      <c r="H53" s="4"/>
      <c r="I53" s="4"/>
      <c r="J53" s="46"/>
      <c r="K53" s="46"/>
      <c r="L53" s="46"/>
      <c r="M53" s="46"/>
      <c r="N53" s="46"/>
      <c r="O53" s="46"/>
      <c r="P53" s="46"/>
      <c r="Q53" s="46"/>
      <c r="R53" s="46"/>
      <c r="S53" s="98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/>
      <c r="AG53"/>
    </row>
    <row r="54" spans="1:33" s="3" customFormat="1" ht="15" customHeight="1">
      <c r="A54"/>
      <c r="B54"/>
      <c r="C54"/>
      <c r="D54"/>
      <c r="E54"/>
      <c r="G54"/>
      <c r="H54" s="4"/>
      <c r="I54" s="4"/>
      <c r="J54" s="5"/>
      <c r="K54" s="154"/>
      <c r="L54" s="153"/>
      <c r="M54" s="153"/>
      <c r="N54" s="153"/>
      <c r="O54" s="167" t="s">
        <v>2</v>
      </c>
      <c r="P54" s="167"/>
      <c r="Q54" s="167"/>
      <c r="R54" s="167"/>
      <c r="S54" s="167"/>
      <c r="T54" s="167"/>
      <c r="U54" s="167"/>
      <c r="V54" s="167"/>
      <c r="W54" s="167"/>
      <c r="X54" s="167"/>
      <c r="Y54" s="167"/>
      <c r="Z54" s="167"/>
      <c r="AA54" s="167"/>
      <c r="AB54" s="167"/>
      <c r="AC54" s="167"/>
      <c r="AD54" s="167"/>
      <c r="AE54" s="168"/>
      <c r="AF54"/>
      <c r="AG54"/>
    </row>
    <row r="55" spans="1:33" ht="47.25">
      <c r="K55" s="155"/>
      <c r="O55" s="112" t="s">
        <v>8</v>
      </c>
      <c r="T55" s="108" t="s">
        <v>653</v>
      </c>
      <c r="U55" s="109" t="s">
        <v>648</v>
      </c>
      <c r="V55" s="110">
        <v>40817</v>
      </c>
      <c r="W55" s="110">
        <v>40848</v>
      </c>
      <c r="X55" s="110">
        <v>40878</v>
      </c>
      <c r="Y55" s="110">
        <v>40909</v>
      </c>
      <c r="Z55" s="110">
        <v>40940</v>
      </c>
      <c r="AA55" s="110">
        <v>40969</v>
      </c>
      <c r="AB55" s="110">
        <v>41000</v>
      </c>
      <c r="AC55" s="110">
        <v>41030</v>
      </c>
      <c r="AD55" s="110">
        <v>41061</v>
      </c>
      <c r="AE55" s="113" t="s">
        <v>19</v>
      </c>
    </row>
    <row r="56" spans="1:33" ht="15.75">
      <c r="K56" s="156"/>
      <c r="O56" s="177"/>
      <c r="P56" s="178"/>
      <c r="Q56" s="178"/>
      <c r="R56" s="178"/>
      <c r="S56" s="179"/>
      <c r="T56" s="177">
        <f t="shared" ref="T56:T65" ca="1" si="15">SUM(V56:AD56)</f>
        <v>0</v>
      </c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3"/>
    </row>
    <row r="57" spans="1:33" s="3" customFormat="1" ht="15.75">
      <c r="A57"/>
      <c r="B57"/>
      <c r="C57"/>
      <c r="D57"/>
      <c r="E57"/>
      <c r="G57"/>
      <c r="H57" s="4"/>
      <c r="I57" s="48"/>
      <c r="J57" s="49"/>
      <c r="K57" s="157"/>
      <c r="L57" s="46"/>
      <c r="M57" s="49"/>
      <c r="N57" s="49"/>
      <c r="O57" s="172"/>
      <c r="P57" s="180"/>
      <c r="Q57" s="178"/>
      <c r="R57" s="178"/>
      <c r="S57" s="179"/>
      <c r="T57" s="172">
        <f t="shared" ca="1" si="15"/>
        <v>0</v>
      </c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3"/>
      <c r="AF57"/>
      <c r="AG57"/>
    </row>
    <row r="58" spans="1:33" s="3" customFormat="1" ht="15.75">
      <c r="A58"/>
      <c r="B58"/>
      <c r="C58"/>
      <c r="D58"/>
      <c r="E58"/>
      <c r="G58"/>
      <c r="H58" s="4"/>
      <c r="I58" s="48"/>
      <c r="J58" s="49"/>
      <c r="K58" s="157"/>
      <c r="L58" s="49"/>
      <c r="M58" s="49"/>
      <c r="N58" s="49"/>
      <c r="O58" s="172"/>
      <c r="P58" s="181"/>
      <c r="Q58" s="178"/>
      <c r="R58" s="178"/>
      <c r="S58" s="179"/>
      <c r="T58" s="172">
        <f t="shared" ca="1" si="15"/>
        <v>0</v>
      </c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3"/>
      <c r="AF58"/>
      <c r="AG58"/>
    </row>
    <row r="59" spans="1:33" s="3" customFormat="1" ht="15.75">
      <c r="A59"/>
      <c r="B59"/>
      <c r="C59"/>
      <c r="D59"/>
      <c r="E59"/>
      <c r="G59"/>
      <c r="H59" s="4"/>
      <c r="I59" s="48"/>
      <c r="J59" s="49"/>
      <c r="K59" s="157"/>
      <c r="L59" s="49"/>
      <c r="M59" s="49"/>
      <c r="N59" s="49"/>
      <c r="O59" s="172"/>
      <c r="P59" s="178"/>
      <c r="Q59" s="178"/>
      <c r="R59" s="178"/>
      <c r="S59" s="179"/>
      <c r="T59" s="172">
        <f t="shared" ca="1" si="15"/>
        <v>0</v>
      </c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3"/>
      <c r="AF59"/>
      <c r="AG59"/>
    </row>
    <row r="60" spans="1:33" s="3" customFormat="1" ht="15.75">
      <c r="A60"/>
      <c r="B60"/>
      <c r="C60"/>
      <c r="D60"/>
      <c r="E60"/>
      <c r="G60"/>
      <c r="H60" s="4"/>
      <c r="I60" s="48"/>
      <c r="J60" s="49"/>
      <c r="K60" s="157"/>
      <c r="L60" s="49"/>
      <c r="M60" s="49"/>
      <c r="N60" s="49"/>
      <c r="O60" s="172"/>
      <c r="P60" s="178"/>
      <c r="Q60" s="178"/>
      <c r="R60" s="178"/>
      <c r="S60" s="179"/>
      <c r="T60" s="172">
        <f t="shared" ca="1" si="15"/>
        <v>0</v>
      </c>
      <c r="U60" s="172"/>
      <c r="V60" s="172"/>
      <c r="W60" s="172"/>
      <c r="X60" s="172"/>
      <c r="Y60" s="172"/>
      <c r="Z60" s="172"/>
      <c r="AA60" s="172"/>
      <c r="AB60" s="172"/>
      <c r="AC60" s="172"/>
      <c r="AD60" s="172"/>
      <c r="AE60" s="173"/>
      <c r="AF60"/>
      <c r="AG60"/>
    </row>
    <row r="61" spans="1:33" s="3" customFormat="1" ht="15.75">
      <c r="A61"/>
      <c r="B61"/>
      <c r="C61"/>
      <c r="D61"/>
      <c r="E61"/>
      <c r="G61"/>
      <c r="H61" s="4"/>
      <c r="I61" s="48"/>
      <c r="J61" s="49"/>
      <c r="K61" s="157"/>
      <c r="L61" s="49"/>
      <c r="M61" s="49"/>
      <c r="N61" s="49"/>
      <c r="O61" s="172"/>
      <c r="P61" s="178"/>
      <c r="Q61" s="178"/>
      <c r="R61" s="178"/>
      <c r="S61" s="179"/>
      <c r="T61" s="172">
        <f t="shared" ca="1" si="15"/>
        <v>0</v>
      </c>
      <c r="U61" s="172"/>
      <c r="V61" s="172"/>
      <c r="W61" s="172"/>
      <c r="X61" s="172"/>
      <c r="Y61" s="172"/>
      <c r="Z61" s="172"/>
      <c r="AA61" s="172"/>
      <c r="AB61" s="172"/>
      <c r="AC61" s="172"/>
      <c r="AD61" s="172"/>
      <c r="AE61" s="173"/>
      <c r="AF61"/>
      <c r="AG61"/>
    </row>
    <row r="62" spans="1:33" s="3" customFormat="1" ht="15.75">
      <c r="A62"/>
      <c r="B62"/>
      <c r="C62"/>
      <c r="D62"/>
      <c r="E62"/>
      <c r="G62"/>
      <c r="H62" s="4"/>
      <c r="I62" s="48"/>
      <c r="J62" s="49"/>
      <c r="K62" s="157"/>
      <c r="L62" s="49"/>
      <c r="M62" s="49"/>
      <c r="N62" s="49"/>
      <c r="O62" s="172"/>
      <c r="P62" s="178"/>
      <c r="Q62" s="178"/>
      <c r="R62" s="178"/>
      <c r="S62" s="179"/>
      <c r="T62" s="172">
        <f t="shared" ca="1" si="15"/>
        <v>0</v>
      </c>
      <c r="U62" s="172"/>
      <c r="V62" s="172"/>
      <c r="W62" s="172"/>
      <c r="X62" s="172"/>
      <c r="Y62" s="172"/>
      <c r="Z62" s="172"/>
      <c r="AA62" s="172"/>
      <c r="AB62" s="172"/>
      <c r="AC62" s="172"/>
      <c r="AD62" s="172"/>
      <c r="AE62" s="173"/>
      <c r="AF62"/>
      <c r="AG62"/>
    </row>
    <row r="63" spans="1:33" s="3" customFormat="1" ht="15.75">
      <c r="A63"/>
      <c r="B63"/>
      <c r="C63"/>
      <c r="D63"/>
      <c r="E63"/>
      <c r="G63"/>
      <c r="H63" s="4"/>
      <c r="I63" s="4"/>
      <c r="J63" s="5"/>
      <c r="K63" s="157"/>
      <c r="L63" s="49"/>
      <c r="M63" s="49"/>
      <c r="N63" s="49"/>
      <c r="O63" s="172"/>
      <c r="P63" s="178"/>
      <c r="Q63" s="178"/>
      <c r="R63" s="178"/>
      <c r="S63" s="179"/>
      <c r="T63" s="172">
        <f t="shared" ca="1" si="15"/>
        <v>0</v>
      </c>
      <c r="U63" s="172"/>
      <c r="V63" s="172"/>
      <c r="W63" s="172"/>
      <c r="X63" s="172"/>
      <c r="Y63" s="172"/>
      <c r="Z63" s="172"/>
      <c r="AA63" s="172"/>
      <c r="AB63" s="172"/>
      <c r="AC63" s="172"/>
      <c r="AD63" s="172"/>
      <c r="AE63" s="173"/>
      <c r="AF63"/>
      <c r="AG63"/>
    </row>
    <row r="64" spans="1:33" s="3" customFormat="1" ht="15.75">
      <c r="A64"/>
      <c r="B64"/>
      <c r="C64"/>
      <c r="D64"/>
      <c r="E64"/>
      <c r="G64"/>
      <c r="H64" s="4"/>
      <c r="I64" s="4"/>
      <c r="J64" s="5"/>
      <c r="K64" s="157"/>
      <c r="L64" s="49"/>
      <c r="M64" s="49"/>
      <c r="N64" s="49"/>
      <c r="O64" s="172"/>
      <c r="P64" s="178"/>
      <c r="Q64" s="178"/>
      <c r="R64" s="178"/>
      <c r="S64" s="179"/>
      <c r="T64" s="172">
        <f t="shared" ca="1" si="15"/>
        <v>0</v>
      </c>
      <c r="U64" s="172"/>
      <c r="V64" s="172"/>
      <c r="W64" s="172"/>
      <c r="X64" s="172"/>
      <c r="Y64" s="172"/>
      <c r="Z64" s="172"/>
      <c r="AA64" s="172"/>
      <c r="AB64" s="172"/>
      <c r="AC64" s="172"/>
      <c r="AD64" s="172"/>
      <c r="AE64" s="173"/>
      <c r="AF64"/>
      <c r="AG64"/>
    </row>
    <row r="65" spans="1:33" s="5" customFormat="1" ht="15.75">
      <c r="A65"/>
      <c r="B65"/>
      <c r="C65"/>
      <c r="D65"/>
      <c r="E65"/>
      <c r="F65" s="3"/>
      <c r="G65"/>
      <c r="H65" s="4"/>
      <c r="I65" s="4"/>
      <c r="K65" s="156"/>
      <c r="L65" s="49"/>
      <c r="M65" s="49"/>
      <c r="N65" s="49"/>
      <c r="O65" s="177"/>
      <c r="P65" s="178"/>
      <c r="Q65" s="178"/>
      <c r="R65" s="178"/>
      <c r="S65" s="179"/>
      <c r="T65" s="177">
        <f t="shared" ca="1" si="15"/>
        <v>0</v>
      </c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3"/>
      <c r="AF65"/>
      <c r="AG65"/>
    </row>
    <row r="66" spans="1:33" s="5" customFormat="1" ht="15.75">
      <c r="A66"/>
      <c r="B66"/>
      <c r="C66"/>
      <c r="D66"/>
      <c r="E66"/>
      <c r="F66" s="3"/>
      <c r="G66"/>
      <c r="H66" s="4"/>
      <c r="I66" s="4"/>
      <c r="K66" s="156"/>
      <c r="L66" s="49"/>
      <c r="M66" s="49"/>
      <c r="N66" s="49"/>
      <c r="O66" s="174"/>
      <c r="P66" s="182"/>
      <c r="Q66" s="182"/>
      <c r="R66" s="182"/>
      <c r="S66" s="183"/>
      <c r="T66" s="174">
        <f ca="1">SUM(T56:T65)</f>
        <v>0</v>
      </c>
      <c r="U66" s="174"/>
      <c r="V66" s="174">
        <f t="shared" ref="V66:AD66" ca="1" si="16">SUM(V56:V65)</f>
        <v>0</v>
      </c>
      <c r="W66" s="174">
        <f t="shared" ca="1" si="16"/>
        <v>0</v>
      </c>
      <c r="X66" s="174">
        <f t="shared" ca="1" si="16"/>
        <v>0</v>
      </c>
      <c r="Y66" s="174">
        <f t="shared" ca="1" si="16"/>
        <v>0</v>
      </c>
      <c r="Z66" s="174">
        <f t="shared" ca="1" si="16"/>
        <v>0</v>
      </c>
      <c r="AA66" s="174">
        <f t="shared" ca="1" si="16"/>
        <v>0</v>
      </c>
      <c r="AB66" s="174">
        <f t="shared" ca="1" si="16"/>
        <v>0</v>
      </c>
      <c r="AC66" s="174">
        <f t="shared" ca="1" si="16"/>
        <v>0</v>
      </c>
      <c r="AD66" s="174">
        <f t="shared" ca="1" si="16"/>
        <v>0</v>
      </c>
      <c r="AE66" s="175"/>
      <c r="AF66"/>
      <c r="AG66"/>
    </row>
    <row r="67" spans="1:33" s="5" customFormat="1">
      <c r="A67"/>
      <c r="B67"/>
      <c r="C67"/>
      <c r="D67"/>
      <c r="E67"/>
      <c r="F67" s="3"/>
      <c r="G67"/>
      <c r="H67" s="4"/>
      <c r="I67" s="4"/>
      <c r="K67" s="158"/>
      <c r="L67" s="49"/>
      <c r="M67" s="49"/>
      <c r="N67" s="49"/>
      <c r="O67"/>
      <c r="S67" s="98"/>
      <c r="AF67"/>
      <c r="AG67"/>
    </row>
    <row r="68" spans="1:33" s="5" customFormat="1">
      <c r="A68"/>
      <c r="B68"/>
      <c r="C68"/>
      <c r="D68"/>
      <c r="E68"/>
      <c r="F68" s="3"/>
      <c r="G68"/>
      <c r="H68" s="4"/>
      <c r="I68" s="4"/>
      <c r="K68"/>
      <c r="L68" s="49"/>
      <c r="M68" s="49"/>
      <c r="N68" s="49"/>
      <c r="S68" s="98"/>
      <c r="AF68"/>
      <c r="AG68"/>
    </row>
    <row r="69" spans="1:33" s="5" customFormat="1">
      <c r="A69"/>
      <c r="B69"/>
      <c r="C69"/>
      <c r="D69"/>
      <c r="E69"/>
      <c r="F69" s="3"/>
      <c r="G69"/>
      <c r="H69" s="4"/>
      <c r="I69" s="4"/>
      <c r="K69"/>
      <c r="L69" s="49"/>
      <c r="M69" s="49"/>
      <c r="N69" s="49"/>
      <c r="S69" s="98"/>
      <c r="AF69"/>
      <c r="AG69"/>
    </row>
    <row r="70" spans="1:33" s="5" customFormat="1">
      <c r="A70"/>
      <c r="B70"/>
      <c r="C70"/>
      <c r="D70"/>
      <c r="E70"/>
      <c r="F70" s="3"/>
      <c r="G70"/>
      <c r="H70" s="4"/>
      <c r="I70" s="4"/>
      <c r="K70"/>
      <c r="L70" s="49"/>
      <c r="M70" s="49"/>
      <c r="N70" s="49"/>
      <c r="S70" s="98"/>
      <c r="AF70"/>
      <c r="AG70"/>
    </row>
    <row r="71" spans="1:33" s="5" customFormat="1">
      <c r="A71"/>
      <c r="B71"/>
      <c r="C71"/>
      <c r="D71"/>
      <c r="E71"/>
      <c r="F71" s="3"/>
      <c r="G71"/>
      <c r="H71" s="4"/>
      <c r="I71" s="4"/>
      <c r="K71"/>
      <c r="S71" s="98"/>
      <c r="AF71"/>
      <c r="AG71"/>
    </row>
    <row r="72" spans="1:33" s="5" customFormat="1">
      <c r="A72"/>
      <c r="B72"/>
      <c r="C72"/>
      <c r="D72"/>
      <c r="E72"/>
      <c r="F72" s="3"/>
      <c r="G72"/>
      <c r="H72" s="4"/>
      <c r="I72" s="4"/>
      <c r="K72"/>
      <c r="S72" s="98"/>
      <c r="AF72"/>
      <c r="AG72"/>
    </row>
    <row r="73" spans="1:33" s="5" customFormat="1">
      <c r="A73"/>
      <c r="B73"/>
      <c r="C73"/>
      <c r="D73"/>
      <c r="E73"/>
      <c r="F73" s="3"/>
      <c r="G73"/>
      <c r="H73" s="4"/>
      <c r="I73" s="4"/>
      <c r="K73"/>
      <c r="S73" s="98"/>
      <c r="AF73"/>
      <c r="AG73"/>
    </row>
    <row r="74" spans="1:33" s="5" customFormat="1">
      <c r="A74"/>
      <c r="B74"/>
      <c r="C74"/>
      <c r="D74"/>
      <c r="E74"/>
      <c r="F74" s="3"/>
      <c r="G74"/>
      <c r="H74" s="4"/>
      <c r="I74" s="4"/>
      <c r="K74"/>
      <c r="S74" s="98"/>
      <c r="AF74"/>
      <c r="AG74"/>
    </row>
    <row r="75" spans="1:33" s="5" customFormat="1">
      <c r="A75"/>
      <c r="B75"/>
      <c r="C75"/>
      <c r="D75"/>
      <c r="E75"/>
      <c r="F75" s="3"/>
      <c r="G75"/>
      <c r="H75" s="4"/>
      <c r="I75" s="4"/>
      <c r="K75"/>
      <c r="S75" s="98"/>
      <c r="AF75"/>
      <c r="AG75"/>
    </row>
    <row r="76" spans="1:33" s="5" customFormat="1">
      <c r="A76"/>
      <c r="B76"/>
      <c r="C76"/>
      <c r="D76"/>
      <c r="E76"/>
      <c r="F76" s="3"/>
      <c r="G76"/>
      <c r="H76" s="4"/>
      <c r="I76" s="4"/>
      <c r="K76"/>
      <c r="S76" s="98"/>
      <c r="AF76"/>
      <c r="AG76"/>
    </row>
    <row r="77" spans="1:33" s="5" customFormat="1">
      <c r="A77"/>
      <c r="B77"/>
      <c r="C77"/>
      <c r="D77"/>
      <c r="E77"/>
      <c r="F77" s="3"/>
      <c r="G77"/>
      <c r="H77" s="4"/>
      <c r="I77" s="4"/>
      <c r="K77"/>
      <c r="S77" s="98"/>
      <c r="AF77"/>
      <c r="AG77"/>
    </row>
    <row r="78" spans="1:33" s="5" customFormat="1">
      <c r="A78"/>
      <c r="B78"/>
      <c r="C78"/>
      <c r="D78"/>
      <c r="E78"/>
      <c r="F78" s="3"/>
      <c r="G78"/>
      <c r="H78" s="4"/>
      <c r="I78" s="4"/>
      <c r="K78"/>
      <c r="S78" s="98"/>
      <c r="AF78"/>
      <c r="AG78"/>
    </row>
    <row r="79" spans="1:33" s="5" customFormat="1">
      <c r="A79"/>
      <c r="B79"/>
      <c r="C79"/>
      <c r="D79"/>
      <c r="E79"/>
      <c r="F79" s="3"/>
      <c r="G79"/>
      <c r="H79" s="4"/>
      <c r="I79" s="4"/>
      <c r="K79"/>
      <c r="S79" s="98"/>
      <c r="AF79"/>
      <c r="AG79"/>
    </row>
    <row r="80" spans="1:33" s="5" customFormat="1">
      <c r="A80"/>
      <c r="B80"/>
      <c r="C80"/>
      <c r="D80"/>
      <c r="E80"/>
      <c r="F80" s="3"/>
      <c r="G80"/>
      <c r="H80" s="4"/>
      <c r="I80" s="4"/>
      <c r="K80"/>
      <c r="S80" s="98"/>
      <c r="AF80"/>
      <c r="AG80"/>
    </row>
  </sheetData>
  <mergeCells count="4">
    <mergeCell ref="L2:N2"/>
    <mergeCell ref="T2:AE2"/>
    <mergeCell ref="T52:Z52"/>
    <mergeCell ref="O54:AE54"/>
  </mergeCells>
  <dataValidations count="22">
    <dataValidation type="textLength" errorStyle="information" allowBlank="1" showInputMessage="1" showErrorMessage="1" error="XLBVal:6=2094119.72_x000d__x000a_" sqref="O51">
      <formula1>0</formula1>
      <formula2>300</formula2>
    </dataValidation>
    <dataValidation type="textLength" errorStyle="information" allowBlank="1" showInputMessage="1" showErrorMessage="1" error="XLBVal:6=3725537.84_x000d__x000a_" sqref="P51">
      <formula1>0</formula1>
      <formula2>300</formula2>
    </dataValidation>
    <dataValidation type="textLength" errorStyle="information" allowBlank="1" showInputMessage="1" showErrorMessage="1" error="XLBVal:6=14319765.39_x000d__x000a_" sqref="J51">
      <formula1>0</formula1>
      <formula2>300</formula2>
    </dataValidation>
    <dataValidation type="textLength" errorStyle="information" allowBlank="1" showInputMessage="1" showErrorMessage="1" error="XLBVal:6=1353934.4_x000d__x000a_" sqref="P57">
      <formula1>0</formula1>
      <formula2>300</formula2>
    </dataValidation>
    <dataValidation type="textLength" errorStyle="information" allowBlank="1" showInputMessage="1" showErrorMessage="1" error="XLBVal:6=684533.04_x000d__x000a_" sqref="L51">
      <formula1>0</formula1>
      <formula2>300</formula2>
    </dataValidation>
    <dataValidation type="textLength" errorStyle="information" allowBlank="1" showInputMessage="1" showErrorMessage="1" error="XLBVal:6=1305075.15_x000d__x000a_" sqref="M51">
      <formula1>0</formula1>
      <formula2>300</formula2>
    </dataValidation>
    <dataValidation type="textLength" errorStyle="information" allowBlank="1" showInputMessage="1" showErrorMessage="1" error="XLBVal:6=425720.01_x000d__x000a_" sqref="L57">
      <formula1>0</formula1>
      <formula2>300</formula2>
    </dataValidation>
    <dataValidation type="textLength" errorStyle="information" allowBlank="1" showInputMessage="1" showErrorMessage="1" error="XLBVal:5=0_x000d__x000a_XLBRowCount:3=1_x000d__x000a_XLBColCount:3=1_x000d__x000a_Style:2=0_x000d__x000a_" sqref="L48:L50">
      <formula1>0</formula1>
      <formula2>300</formula2>
    </dataValidation>
    <dataValidation type="textLength" errorStyle="information" allowBlank="1" showInputMessage="1" showErrorMessage="1" error="XLBVal:5=520581.76_x000d__x000a_XLBRowCount:3=1_x000d__x000a_XLBColCount:3=1_x000d__x000a_Style:2=0_x000d__x000a_" sqref="O48:O50">
      <formula1>0</formula1>
      <formula2>300</formula2>
    </dataValidation>
    <dataValidation type="textLength" errorStyle="information" allowBlank="1" showInputMessage="1" showErrorMessage="1" error="XLBVal:2=0_x000d__x000a_" sqref="M6:M9 L5:L45 O5:O45">
      <formula1>0</formula1>
      <formula2>300</formula2>
    </dataValidation>
    <dataValidation type="textLength" errorStyle="information" allowBlank="1" showInputMessage="1" showErrorMessage="1" error="XLBVal:6=50000_x000d__x000a_" sqref="P6 J6">
      <formula1>0</formula1>
      <formula2>300</formula2>
    </dataValidation>
    <dataValidation type="textLength" errorStyle="information" allowBlank="1" showInputMessage="1" showErrorMessage="1" error="XLBVal:6=200000_x000d__x000a_" sqref="P9 J9">
      <formula1>0</formula1>
      <formula2>300</formula2>
    </dataValidation>
    <dataValidation type="textLength" errorStyle="information" allowBlank="1" showInputMessage="1" showErrorMessage="1" error="XLBVal:6=5833_x000d__x000a_" sqref="M10:M45">
      <formula1>0</formula1>
      <formula2>300</formula2>
    </dataValidation>
    <dataValidation type="textLength" errorStyle="information" allowBlank="1" showInputMessage="1" showErrorMessage="1" error="XLBVal:8=Certificate Server_x000d__x000a_" sqref="G7:G8">
      <formula1>0</formula1>
      <formula2>300</formula2>
    </dataValidation>
    <dataValidation type="textLength" errorStyle="information" allowBlank="1" showInputMessage="1" showErrorMessage="1" error="XLBVal:8=Incident Response Management_x000d__x000a_" sqref="G9">
      <formula1>0</formula1>
      <formula2>300</formula2>
    </dataValidation>
    <dataValidation type="textLength" errorStyle="information" allowBlank="1" showInputMessage="1" showErrorMessage="1" error="XLBVal:8=Security airgap_x000d__x000a_" sqref="G10:G45">
      <formula1>0</formula1>
      <formula2>300</formula2>
    </dataValidation>
    <dataValidation type="textLength" errorStyle="information" allowBlank="1" showInputMessage="1" showErrorMessage="1" error="XLBVal:6=97600_x000d__x000a_" sqref="J7 P7">
      <formula1>0</formula1>
      <formula2>300</formula2>
    </dataValidation>
    <dataValidation type="textLength" errorStyle="information" allowBlank="1" showInputMessage="1" showErrorMessage="1" error="XLBVal:6=2400_x000d__x000a_" sqref="J8 P8">
      <formula1>0</formula1>
      <formula2>300</formula2>
    </dataValidation>
    <dataValidation type="textLength" errorStyle="information" allowBlank="1" showInputMessage="1" showErrorMessage="1" error="XLBVal:6=17499_x000d__x000a_" sqref="P10:P45">
      <formula1>0</formula1>
      <formula2>300</formula2>
    </dataValidation>
    <dataValidation type="textLength" errorStyle="information" allowBlank="1" showInputMessage="1" showErrorMessage="1" error="XLBVal:6=70000_x000d__x000a_" sqref="J10:J45">
      <formula1>0</formula1>
      <formula2>300</formula2>
    </dataValidation>
    <dataValidation type="textLength" errorStyle="information" allowBlank="1" showInputMessage="1" showErrorMessage="1" error="XLBVal:6=10000_x000d__x000a_" sqref="M5 P5">
      <formula1>0</formula1>
      <formula2>300</formula2>
    </dataValidation>
    <dataValidation type="textLength" errorStyle="information" allowBlank="1" showInputMessage="1" showErrorMessage="1" error="XLBVal:6=40000_x000d__x000a_" sqref="J5">
      <formula1>0</formula1>
      <formula2>300</formula2>
    </dataValidation>
  </dataValidations>
  <pageMargins left="0.70866141732283472" right="0.70866141732283472" top="0.74803149606299213" bottom="0.74803149606299213" header="0.31496062992125984" footer="0.31496062992125984"/>
  <pageSetup paperSize="8" scale="3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33"/>
  <sheetViews>
    <sheetView zoomScale="70" zoomScaleNormal="70" workbookViewId="0">
      <pane xSplit="3" ySplit="4" topLeftCell="G128" activePane="bottomRight" state="frozen"/>
      <selection activeCell="P95" sqref="P95"/>
      <selection pane="topRight" activeCell="P95" sqref="P95"/>
      <selection pane="bottomLeft" activeCell="P95" sqref="P95"/>
      <selection pane="bottomRight" activeCell="O149" sqref="O149"/>
    </sheetView>
  </sheetViews>
  <sheetFormatPr defaultRowHeight="15" outlineLevelCol="1"/>
  <cols>
    <col min="1" max="1" width="3" style="2" customWidth="1"/>
    <col min="2" max="2" width="9.140625" style="1"/>
    <col min="3" max="3" width="27.140625" style="1" customWidth="1"/>
    <col min="4" max="4" width="20.85546875" style="1" hidden="1" customWidth="1" outlineLevel="1"/>
    <col min="5" max="5" width="20.7109375" style="1" hidden="1" customWidth="1" outlineLevel="1"/>
    <col min="6" max="6" width="12" style="1" hidden="1" customWidth="1" outlineLevel="1"/>
    <col min="7" max="7" width="12" style="1" customWidth="1" collapsed="1"/>
    <col min="8" max="8" width="9.42578125" style="1" customWidth="1"/>
    <col min="9" max="9" width="23.85546875" style="1" customWidth="1"/>
    <col min="10" max="10" width="14.28515625" style="92" hidden="1" customWidth="1" outlineLevel="1"/>
    <col min="11" max="12" width="12" style="92" hidden="1" customWidth="1" outlineLevel="1"/>
    <col min="13" max="13" width="17.140625" style="93" customWidth="1" collapsed="1"/>
    <col min="14" max="14" width="16.85546875" style="1" hidden="1" customWidth="1" outlineLevel="1"/>
    <col min="15" max="15" width="9.28515625" style="1" customWidth="1" collapsed="1"/>
    <col min="16" max="26" width="9.28515625" style="1" customWidth="1"/>
    <col min="27" max="27" width="3.140625" style="1" customWidth="1"/>
    <col min="28" max="42" width="10" style="2" customWidth="1" outlineLevel="1"/>
    <col min="43" max="43" width="17" style="2" customWidth="1"/>
    <col min="44" max="44" width="10.28515625" style="1" customWidth="1" collapsed="1"/>
    <col min="45" max="45" width="12.7109375" style="2" bestFit="1" customWidth="1"/>
    <col min="46" max="50" width="9.140625" style="2"/>
    <col min="53" max="16384" width="9.140625" style="2"/>
  </cols>
  <sheetData>
    <row r="1" spans="1:52" s="51" customFormat="1" ht="35.25">
      <c r="B1" s="52" t="s">
        <v>413</v>
      </c>
      <c r="D1" s="53"/>
      <c r="E1" s="53"/>
      <c r="F1" s="53"/>
      <c r="G1" s="53"/>
      <c r="H1" s="53"/>
      <c r="I1" s="53"/>
      <c r="J1" s="54"/>
      <c r="K1" s="54"/>
      <c r="L1" s="54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R1" s="53"/>
    </row>
    <row r="2" spans="1:52" s="51" customFormat="1" ht="9.75" customHeight="1">
      <c r="B2" s="169"/>
      <c r="C2" s="170"/>
      <c r="D2" s="170"/>
      <c r="E2" s="170"/>
      <c r="F2" s="55"/>
      <c r="G2" s="55"/>
      <c r="H2" s="56"/>
      <c r="I2" s="56"/>
      <c r="J2" s="57"/>
      <c r="K2" s="57"/>
      <c r="L2" s="57"/>
      <c r="M2" s="58"/>
      <c r="N2" s="55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6"/>
      <c r="AR2" s="56"/>
    </row>
    <row r="3" spans="1:52" s="51" customFormat="1" ht="7.5" customHeight="1">
      <c r="B3" s="60"/>
      <c r="C3" s="1"/>
      <c r="D3" s="1"/>
      <c r="E3" s="1"/>
      <c r="F3" s="55"/>
      <c r="G3" s="55"/>
      <c r="H3" s="56"/>
      <c r="I3" s="56"/>
      <c r="J3" s="57"/>
      <c r="K3" s="57"/>
      <c r="L3" s="57"/>
      <c r="M3" s="61"/>
      <c r="N3" s="55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</row>
    <row r="4" spans="1:52" s="67" customFormat="1" ht="76.5">
      <c r="A4" s="62" t="s">
        <v>414</v>
      </c>
      <c r="B4" s="62" t="s">
        <v>415</v>
      </c>
      <c r="C4" s="62" t="s">
        <v>416</v>
      </c>
      <c r="D4" s="62" t="s">
        <v>417</v>
      </c>
      <c r="E4" s="62" t="s">
        <v>418</v>
      </c>
      <c r="F4" s="62" t="s">
        <v>419</v>
      </c>
      <c r="G4" s="62" t="s">
        <v>5</v>
      </c>
      <c r="H4" s="62" t="s">
        <v>420</v>
      </c>
      <c r="I4" s="62" t="s">
        <v>421</v>
      </c>
      <c r="J4" s="63" t="s">
        <v>422</v>
      </c>
      <c r="K4" s="63" t="s">
        <v>423</v>
      </c>
      <c r="L4" s="63" t="s">
        <v>424</v>
      </c>
      <c r="M4" s="64" t="s">
        <v>425</v>
      </c>
      <c r="N4" s="64" t="s">
        <v>19</v>
      </c>
      <c r="O4" s="65">
        <v>40725</v>
      </c>
      <c r="P4" s="65">
        <v>40756</v>
      </c>
      <c r="Q4" s="65">
        <v>40787</v>
      </c>
      <c r="R4" s="65">
        <v>40817</v>
      </c>
      <c r="S4" s="65">
        <v>40848</v>
      </c>
      <c r="T4" s="65">
        <v>40878</v>
      </c>
      <c r="U4" s="65">
        <v>40909</v>
      </c>
      <c r="V4" s="65">
        <v>40940</v>
      </c>
      <c r="W4" s="65">
        <v>40969</v>
      </c>
      <c r="X4" s="65">
        <v>41000</v>
      </c>
      <c r="Y4" s="65">
        <v>41030</v>
      </c>
      <c r="Z4" s="65">
        <v>41061</v>
      </c>
      <c r="AA4" s="56"/>
      <c r="AB4" s="66" t="s">
        <v>426</v>
      </c>
      <c r="AC4" s="66" t="s">
        <v>427</v>
      </c>
      <c r="AD4" s="66" t="s">
        <v>428</v>
      </c>
      <c r="AE4" s="66" t="s">
        <v>429</v>
      </c>
      <c r="AF4" s="66" t="s">
        <v>103</v>
      </c>
      <c r="AG4" s="66" t="s">
        <v>430</v>
      </c>
      <c r="AH4" s="66" t="s">
        <v>431</v>
      </c>
      <c r="AI4" s="66" t="s">
        <v>432</v>
      </c>
      <c r="AJ4" s="66" t="s">
        <v>433</v>
      </c>
      <c r="AK4" s="66" t="s">
        <v>434</v>
      </c>
      <c r="AL4" s="66" t="s">
        <v>435</v>
      </c>
      <c r="AM4" s="66" t="s">
        <v>436</v>
      </c>
      <c r="AN4" s="66" t="s">
        <v>437</v>
      </c>
      <c r="AO4" s="66" t="s">
        <v>438</v>
      </c>
      <c r="AP4" s="66" t="s">
        <v>439</v>
      </c>
      <c r="AR4" s="68" t="s">
        <v>440</v>
      </c>
      <c r="AS4" s="69" t="s">
        <v>441</v>
      </c>
      <c r="AT4" s="69" t="s">
        <v>648</v>
      </c>
    </row>
    <row r="5" spans="1:52" ht="30">
      <c r="A5" s="2">
        <v>1</v>
      </c>
      <c r="B5" s="70">
        <v>161694</v>
      </c>
      <c r="C5" s="70" t="s">
        <v>91</v>
      </c>
      <c r="D5" s="70" t="s">
        <v>442</v>
      </c>
      <c r="E5" s="70" t="s">
        <v>88</v>
      </c>
      <c r="F5" s="70" t="s">
        <v>443</v>
      </c>
      <c r="G5" s="70" t="s">
        <v>89</v>
      </c>
      <c r="H5" s="71">
        <v>15000</v>
      </c>
      <c r="I5" s="71" t="s">
        <v>51</v>
      </c>
      <c r="J5" s="72" t="s">
        <v>444</v>
      </c>
      <c r="K5" s="72" t="s">
        <v>445</v>
      </c>
      <c r="L5" s="73" t="s">
        <v>446</v>
      </c>
      <c r="M5" s="74" t="s">
        <v>90</v>
      </c>
      <c r="N5" s="70"/>
      <c r="O5" s="75">
        <v>0</v>
      </c>
      <c r="P5" s="75">
        <v>0</v>
      </c>
      <c r="Q5" s="75">
        <v>0</v>
      </c>
      <c r="R5" s="75">
        <v>0</v>
      </c>
      <c r="S5" s="75">
        <v>0</v>
      </c>
      <c r="T5" s="75">
        <v>15000</v>
      </c>
      <c r="U5" s="75">
        <v>0</v>
      </c>
      <c r="V5" s="75">
        <v>0</v>
      </c>
      <c r="W5" s="75">
        <v>0</v>
      </c>
      <c r="X5" s="75">
        <v>0</v>
      </c>
      <c r="Y5" s="75">
        <v>0</v>
      </c>
      <c r="Z5" s="75">
        <v>0</v>
      </c>
      <c r="AA5" s="76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>
        <v>15000</v>
      </c>
      <c r="AQ5" s="78">
        <v>0</v>
      </c>
      <c r="AR5" s="76">
        <v>1460</v>
      </c>
      <c r="AS5" s="79">
        <v>1530</v>
      </c>
      <c r="AT5" s="79"/>
      <c r="AU5" s="79"/>
      <c r="AV5" s="79"/>
      <c r="AW5" s="79"/>
      <c r="AX5" s="79"/>
      <c r="AY5" s="36"/>
      <c r="AZ5" s="36"/>
    </row>
    <row r="6" spans="1:52" ht="57" customHeight="1">
      <c r="A6" s="2">
        <v>2</v>
      </c>
      <c r="B6" s="70">
        <v>161697</v>
      </c>
      <c r="C6" s="70" t="s">
        <v>93</v>
      </c>
      <c r="D6" s="70" t="s">
        <v>447</v>
      </c>
      <c r="E6" s="70" t="s">
        <v>88</v>
      </c>
      <c r="F6" s="70" t="s">
        <v>443</v>
      </c>
      <c r="G6" s="70" t="s">
        <v>89</v>
      </c>
      <c r="H6" s="71">
        <v>25000</v>
      </c>
      <c r="I6" s="71" t="s">
        <v>51</v>
      </c>
      <c r="J6" s="72" t="s">
        <v>444</v>
      </c>
      <c r="K6" s="72" t="s">
        <v>448</v>
      </c>
      <c r="L6" s="73" t="s">
        <v>446</v>
      </c>
      <c r="M6" s="74" t="s">
        <v>92</v>
      </c>
      <c r="N6" s="70"/>
      <c r="O6" s="75">
        <v>0</v>
      </c>
      <c r="P6" s="75">
        <v>0</v>
      </c>
      <c r="Q6" s="75">
        <v>0</v>
      </c>
      <c r="R6" s="75">
        <v>0</v>
      </c>
      <c r="S6" s="75">
        <v>0</v>
      </c>
      <c r="T6" s="75">
        <v>25000</v>
      </c>
      <c r="U6" s="75">
        <v>0</v>
      </c>
      <c r="V6" s="75">
        <v>0</v>
      </c>
      <c r="W6" s="75">
        <v>0</v>
      </c>
      <c r="X6" s="75">
        <v>0</v>
      </c>
      <c r="Y6" s="75">
        <v>0</v>
      </c>
      <c r="Z6" s="75">
        <v>0</v>
      </c>
      <c r="AA6" s="76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>
        <v>25000</v>
      </c>
      <c r="AQ6" s="78">
        <v>0</v>
      </c>
      <c r="AR6" s="76">
        <v>1460</v>
      </c>
      <c r="AS6" s="79">
        <v>1530</v>
      </c>
      <c r="AT6" s="79"/>
      <c r="AU6" s="79"/>
      <c r="AV6" s="79"/>
      <c r="AW6" s="79"/>
      <c r="AX6" s="79"/>
      <c r="AY6" s="36"/>
      <c r="AZ6" s="36"/>
    </row>
    <row r="7" spans="1:52" ht="45">
      <c r="A7" s="2">
        <v>3</v>
      </c>
      <c r="B7" s="70">
        <v>163415</v>
      </c>
      <c r="C7" s="70" t="s">
        <v>53</v>
      </c>
      <c r="D7" s="70" t="s">
        <v>449</v>
      </c>
      <c r="E7" s="70" t="s">
        <v>449</v>
      </c>
      <c r="F7" s="70" t="s">
        <v>450</v>
      </c>
      <c r="G7" s="70" t="s">
        <v>50</v>
      </c>
      <c r="H7" s="71">
        <v>50000</v>
      </c>
      <c r="I7" s="71" t="s">
        <v>51</v>
      </c>
      <c r="J7" s="72" t="s">
        <v>444</v>
      </c>
      <c r="K7" s="72" t="s">
        <v>451</v>
      </c>
      <c r="L7" s="73" t="s">
        <v>446</v>
      </c>
      <c r="M7" s="74" t="s">
        <v>52</v>
      </c>
      <c r="N7" s="70"/>
      <c r="O7" s="75">
        <v>0</v>
      </c>
      <c r="P7" s="75">
        <v>0</v>
      </c>
      <c r="Q7" s="75">
        <v>20000</v>
      </c>
      <c r="R7" s="75">
        <v>0</v>
      </c>
      <c r="S7" s="75">
        <v>20000</v>
      </c>
      <c r="T7" s="75">
        <v>10000</v>
      </c>
      <c r="U7" s="75">
        <v>0</v>
      </c>
      <c r="V7" s="75">
        <v>0</v>
      </c>
      <c r="W7" s="75">
        <v>0</v>
      </c>
      <c r="X7" s="75">
        <v>0</v>
      </c>
      <c r="Y7" s="75">
        <v>0</v>
      </c>
      <c r="Z7" s="75">
        <v>0</v>
      </c>
      <c r="AA7" s="76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>
        <v>50000</v>
      </c>
      <c r="AQ7" s="78">
        <v>0</v>
      </c>
      <c r="AR7" s="76">
        <v>1460</v>
      </c>
      <c r="AS7" s="79">
        <v>1530</v>
      </c>
      <c r="AT7" s="79"/>
      <c r="AU7" s="79"/>
      <c r="AV7" s="79"/>
      <c r="AW7" s="79"/>
      <c r="AX7" s="79"/>
      <c r="AY7" s="36"/>
      <c r="AZ7" s="36"/>
    </row>
    <row r="8" spans="1:52" ht="57" customHeight="1">
      <c r="A8" s="2">
        <v>4</v>
      </c>
      <c r="B8" s="70">
        <v>163767</v>
      </c>
      <c r="C8" s="70" t="s">
        <v>24</v>
      </c>
      <c r="D8" s="70" t="s">
        <v>452</v>
      </c>
      <c r="E8" s="70" t="s">
        <v>453</v>
      </c>
      <c r="F8" s="70"/>
      <c r="G8" s="70" t="s">
        <v>21</v>
      </c>
      <c r="H8" s="71">
        <v>40000</v>
      </c>
      <c r="I8" s="71" t="s">
        <v>22</v>
      </c>
      <c r="J8" s="72" t="s">
        <v>454</v>
      </c>
      <c r="K8" s="72" t="s">
        <v>455</v>
      </c>
      <c r="L8" s="73" t="s">
        <v>446</v>
      </c>
      <c r="M8" s="74" t="s">
        <v>23</v>
      </c>
      <c r="N8" s="70"/>
      <c r="O8" s="75">
        <v>3600</v>
      </c>
      <c r="P8" s="75">
        <v>3600</v>
      </c>
      <c r="Q8" s="75">
        <v>3600</v>
      </c>
      <c r="R8" s="75">
        <v>3600</v>
      </c>
      <c r="S8" s="75">
        <v>3600</v>
      </c>
      <c r="T8" s="75">
        <v>3600</v>
      </c>
      <c r="U8" s="75">
        <v>3600</v>
      </c>
      <c r="V8" s="75">
        <v>3600</v>
      </c>
      <c r="W8" s="75">
        <v>3600</v>
      </c>
      <c r="X8" s="75">
        <v>3600</v>
      </c>
      <c r="Y8" s="75">
        <v>4000</v>
      </c>
      <c r="Z8" s="75"/>
      <c r="AA8" s="76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>
        <v>40000</v>
      </c>
      <c r="AQ8" s="78">
        <v>0</v>
      </c>
      <c r="AR8" s="76">
        <v>1650</v>
      </c>
      <c r="AS8" s="79">
        <v>1730</v>
      </c>
      <c r="AT8" s="79"/>
      <c r="AU8" s="79"/>
      <c r="AV8" s="79"/>
      <c r="AW8" s="79"/>
      <c r="AX8" s="79"/>
      <c r="AY8" s="36"/>
      <c r="AZ8" s="36"/>
    </row>
    <row r="9" spans="1:52" ht="57" customHeight="1">
      <c r="A9" s="2">
        <v>5</v>
      </c>
      <c r="B9" s="70">
        <v>161592</v>
      </c>
      <c r="C9" s="70" t="s">
        <v>96</v>
      </c>
      <c r="D9" s="70" t="s">
        <v>456</v>
      </c>
      <c r="E9" s="70" t="s">
        <v>88</v>
      </c>
      <c r="F9" s="70" t="s">
        <v>457</v>
      </c>
      <c r="G9" s="70" t="s">
        <v>94</v>
      </c>
      <c r="H9" s="71">
        <v>50000</v>
      </c>
      <c r="I9" s="71" t="s">
        <v>22</v>
      </c>
      <c r="J9" s="72" t="s">
        <v>454</v>
      </c>
      <c r="K9" s="72" t="s">
        <v>458</v>
      </c>
      <c r="L9" s="73" t="s">
        <v>446</v>
      </c>
      <c r="M9" s="74" t="s">
        <v>95</v>
      </c>
      <c r="N9" s="70"/>
      <c r="O9" s="75">
        <v>0</v>
      </c>
      <c r="P9" s="75">
        <v>0</v>
      </c>
      <c r="Q9" s="75">
        <v>0</v>
      </c>
      <c r="R9" s="75">
        <v>0</v>
      </c>
      <c r="S9" s="75">
        <v>25000</v>
      </c>
      <c r="T9" s="75">
        <v>25000</v>
      </c>
      <c r="U9" s="75">
        <v>0</v>
      </c>
      <c r="V9" s="75">
        <v>0</v>
      </c>
      <c r="W9" s="75">
        <v>0</v>
      </c>
      <c r="X9" s="75">
        <v>0</v>
      </c>
      <c r="Y9" s="75">
        <v>0</v>
      </c>
      <c r="Z9" s="75">
        <v>0</v>
      </c>
      <c r="AA9" s="76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>
        <v>50000</v>
      </c>
      <c r="AQ9" s="78">
        <v>0</v>
      </c>
      <c r="AR9" s="76">
        <v>1650</v>
      </c>
      <c r="AS9" s="79">
        <v>1730</v>
      </c>
      <c r="AT9" s="79"/>
      <c r="AU9" s="79"/>
      <c r="AV9" s="79"/>
      <c r="AW9" s="79"/>
      <c r="AX9" s="79"/>
      <c r="AY9" s="36"/>
      <c r="AZ9" s="36"/>
    </row>
    <row r="10" spans="1:52" ht="57" customHeight="1">
      <c r="A10" s="2">
        <v>6</v>
      </c>
      <c r="B10" s="70">
        <v>161616</v>
      </c>
      <c r="C10" s="70" t="s">
        <v>357</v>
      </c>
      <c r="D10" s="70" t="s">
        <v>456</v>
      </c>
      <c r="E10" s="70" t="s">
        <v>459</v>
      </c>
      <c r="F10" s="70" t="s">
        <v>457</v>
      </c>
      <c r="G10" s="70" t="s">
        <v>94</v>
      </c>
      <c r="H10" s="71">
        <v>50000</v>
      </c>
      <c r="I10" s="71" t="s">
        <v>22</v>
      </c>
      <c r="J10" s="72" t="s">
        <v>454</v>
      </c>
      <c r="K10" s="72" t="s">
        <v>460</v>
      </c>
      <c r="L10" s="73" t="s">
        <v>446</v>
      </c>
      <c r="M10" s="74" t="s">
        <v>356</v>
      </c>
      <c r="N10" s="70"/>
      <c r="O10" s="75">
        <v>0</v>
      </c>
      <c r="P10" s="75">
        <v>0</v>
      </c>
      <c r="Q10" s="75">
        <v>0</v>
      </c>
      <c r="R10" s="75">
        <v>0</v>
      </c>
      <c r="S10" s="75">
        <v>0</v>
      </c>
      <c r="T10" s="75">
        <v>0</v>
      </c>
      <c r="U10" s="75">
        <v>0</v>
      </c>
      <c r="V10" s="75">
        <v>0</v>
      </c>
      <c r="W10" s="75">
        <v>0</v>
      </c>
      <c r="X10" s="75">
        <v>0</v>
      </c>
      <c r="Y10" s="75">
        <v>0</v>
      </c>
      <c r="Z10" s="75">
        <v>50000</v>
      </c>
      <c r="AA10" s="76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>
        <v>50000</v>
      </c>
      <c r="AQ10" s="78">
        <v>0</v>
      </c>
      <c r="AR10" s="76">
        <v>1650</v>
      </c>
      <c r="AS10" s="79">
        <v>1730</v>
      </c>
      <c r="AT10" s="79"/>
      <c r="AU10" s="79"/>
      <c r="AV10" s="79"/>
      <c r="AW10" s="79"/>
      <c r="AX10" s="79"/>
      <c r="AY10" s="36"/>
      <c r="AZ10" s="36"/>
    </row>
    <row r="11" spans="1:52" ht="57" customHeight="1">
      <c r="A11" s="2">
        <v>7</v>
      </c>
      <c r="B11" s="70">
        <v>163746</v>
      </c>
      <c r="C11" s="70" t="s">
        <v>27</v>
      </c>
      <c r="D11" s="70" t="s">
        <v>452</v>
      </c>
      <c r="E11" s="70" t="s">
        <v>453</v>
      </c>
      <c r="F11" s="70"/>
      <c r="G11" s="70" t="s">
        <v>21</v>
      </c>
      <c r="H11" s="71">
        <v>20000</v>
      </c>
      <c r="I11" s="71" t="s">
        <v>22</v>
      </c>
      <c r="J11" s="72" t="s">
        <v>454</v>
      </c>
      <c r="K11" s="72" t="s">
        <v>461</v>
      </c>
      <c r="L11" s="73" t="s">
        <v>446</v>
      </c>
      <c r="M11" s="74" t="s">
        <v>26</v>
      </c>
      <c r="N11" s="70"/>
      <c r="O11" s="75">
        <v>0</v>
      </c>
      <c r="P11" s="75">
        <v>0</v>
      </c>
      <c r="Q11" s="75">
        <v>5000</v>
      </c>
      <c r="R11" s="75">
        <v>0</v>
      </c>
      <c r="S11" s="75">
        <v>0</v>
      </c>
      <c r="T11" s="75">
        <v>5000</v>
      </c>
      <c r="U11" s="75">
        <v>0</v>
      </c>
      <c r="V11" s="75">
        <v>0</v>
      </c>
      <c r="W11" s="75">
        <v>5000</v>
      </c>
      <c r="X11" s="75">
        <v>0</v>
      </c>
      <c r="Y11" s="75">
        <v>0</v>
      </c>
      <c r="Z11" s="75">
        <v>5000</v>
      </c>
      <c r="AA11" s="76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>
        <v>20000</v>
      </c>
      <c r="AQ11" s="78">
        <v>0</v>
      </c>
      <c r="AR11" s="76">
        <v>1650</v>
      </c>
      <c r="AS11" s="79">
        <v>1730</v>
      </c>
      <c r="AT11" s="79"/>
      <c r="AU11" s="79"/>
      <c r="AV11" s="79"/>
      <c r="AW11" s="79"/>
      <c r="AX11" s="79"/>
      <c r="AY11" s="36"/>
      <c r="AZ11" s="36"/>
    </row>
    <row r="12" spans="1:52" ht="57" customHeight="1">
      <c r="A12" s="2">
        <v>8</v>
      </c>
      <c r="B12" s="70">
        <v>163752</v>
      </c>
      <c r="C12" s="70" t="s">
        <v>29</v>
      </c>
      <c r="D12" s="70" t="s">
        <v>452</v>
      </c>
      <c r="E12" s="70" t="s">
        <v>453</v>
      </c>
      <c r="F12" s="70"/>
      <c r="G12" s="70" t="s">
        <v>21</v>
      </c>
      <c r="H12" s="71">
        <v>20000</v>
      </c>
      <c r="I12" s="71" t="s">
        <v>22</v>
      </c>
      <c r="J12" s="72" t="s">
        <v>454</v>
      </c>
      <c r="K12" s="72" t="s">
        <v>462</v>
      </c>
      <c r="L12" s="73" t="s">
        <v>446</v>
      </c>
      <c r="M12" s="74" t="s">
        <v>28</v>
      </c>
      <c r="N12" s="70"/>
      <c r="O12" s="75">
        <v>0</v>
      </c>
      <c r="P12" s="75">
        <v>0</v>
      </c>
      <c r="Q12" s="75">
        <v>5000</v>
      </c>
      <c r="R12" s="75">
        <v>0</v>
      </c>
      <c r="S12" s="75">
        <v>0</v>
      </c>
      <c r="T12" s="75">
        <v>5000</v>
      </c>
      <c r="U12" s="75">
        <v>0</v>
      </c>
      <c r="V12" s="75">
        <v>0</v>
      </c>
      <c r="W12" s="75">
        <v>5000</v>
      </c>
      <c r="X12" s="75">
        <v>0</v>
      </c>
      <c r="Y12" s="75">
        <v>0</v>
      </c>
      <c r="Z12" s="75">
        <v>5000</v>
      </c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>
        <v>20000</v>
      </c>
      <c r="AQ12" s="78">
        <v>0</v>
      </c>
      <c r="AR12" s="76">
        <v>1650</v>
      </c>
      <c r="AS12" s="79">
        <v>1730</v>
      </c>
      <c r="AT12" s="79"/>
      <c r="AU12" s="79"/>
      <c r="AV12" s="79"/>
      <c r="AW12" s="79"/>
      <c r="AX12" s="79"/>
      <c r="AY12" s="36"/>
      <c r="AZ12" s="36"/>
    </row>
    <row r="13" spans="1:52" ht="57" customHeight="1">
      <c r="A13" s="2">
        <v>9</v>
      </c>
      <c r="B13" s="70">
        <v>163749</v>
      </c>
      <c r="C13" s="70" t="s">
        <v>31</v>
      </c>
      <c r="D13" s="70" t="s">
        <v>452</v>
      </c>
      <c r="E13" s="70" t="s">
        <v>453</v>
      </c>
      <c r="F13" s="70"/>
      <c r="G13" s="70" t="s">
        <v>21</v>
      </c>
      <c r="H13" s="71">
        <v>40000</v>
      </c>
      <c r="I13" s="71" t="s">
        <v>22</v>
      </c>
      <c r="J13" s="72" t="s">
        <v>454</v>
      </c>
      <c r="K13" s="72" t="s">
        <v>463</v>
      </c>
      <c r="L13" s="73" t="s">
        <v>446</v>
      </c>
      <c r="M13" s="74" t="s">
        <v>30</v>
      </c>
      <c r="N13" s="70"/>
      <c r="O13" s="75">
        <v>0</v>
      </c>
      <c r="P13" s="75">
        <v>0</v>
      </c>
      <c r="Q13" s="75">
        <v>10000</v>
      </c>
      <c r="R13" s="75">
        <v>0</v>
      </c>
      <c r="S13" s="75">
        <v>0</v>
      </c>
      <c r="T13" s="75">
        <v>10000</v>
      </c>
      <c r="U13" s="75">
        <v>0</v>
      </c>
      <c r="V13" s="75">
        <v>0</v>
      </c>
      <c r="W13" s="75">
        <v>10000</v>
      </c>
      <c r="X13" s="75">
        <v>0</v>
      </c>
      <c r="Y13" s="75">
        <v>0</v>
      </c>
      <c r="Z13" s="75">
        <v>10000</v>
      </c>
      <c r="AA13" s="76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>
        <v>40000</v>
      </c>
      <c r="AQ13" s="78">
        <v>0</v>
      </c>
      <c r="AR13" s="76">
        <v>1650</v>
      </c>
      <c r="AS13" s="79">
        <v>1730</v>
      </c>
      <c r="AT13" s="79"/>
      <c r="AU13" s="79"/>
      <c r="AV13" s="79"/>
      <c r="AW13" s="79"/>
      <c r="AX13" s="79"/>
      <c r="AY13" s="36"/>
      <c r="AZ13" s="36"/>
    </row>
    <row r="14" spans="1:52" ht="57" customHeight="1">
      <c r="A14" s="2">
        <v>10</v>
      </c>
      <c r="B14" s="70">
        <v>163764</v>
      </c>
      <c r="C14" s="70" t="s">
        <v>33</v>
      </c>
      <c r="D14" s="70" t="s">
        <v>452</v>
      </c>
      <c r="E14" s="70" t="s">
        <v>453</v>
      </c>
      <c r="F14" s="70"/>
      <c r="G14" s="70" t="s">
        <v>21</v>
      </c>
      <c r="H14" s="71">
        <v>60000</v>
      </c>
      <c r="I14" s="71" t="s">
        <v>22</v>
      </c>
      <c r="J14" s="72" t="s">
        <v>454</v>
      </c>
      <c r="K14" s="72" t="s">
        <v>464</v>
      </c>
      <c r="L14" s="73" t="s">
        <v>446</v>
      </c>
      <c r="M14" s="74" t="s">
        <v>32</v>
      </c>
      <c r="N14" s="70"/>
      <c r="O14" s="75">
        <v>5000</v>
      </c>
      <c r="P14" s="75">
        <v>5000</v>
      </c>
      <c r="Q14" s="75">
        <v>5000</v>
      </c>
      <c r="R14" s="75">
        <v>5000</v>
      </c>
      <c r="S14" s="75">
        <v>5000</v>
      </c>
      <c r="T14" s="75">
        <v>5000</v>
      </c>
      <c r="U14" s="75">
        <v>5000</v>
      </c>
      <c r="V14" s="75">
        <v>5000</v>
      </c>
      <c r="W14" s="75">
        <v>5000</v>
      </c>
      <c r="X14" s="75">
        <v>5000</v>
      </c>
      <c r="Y14" s="75">
        <v>5000</v>
      </c>
      <c r="Z14" s="75">
        <v>5000</v>
      </c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>
        <v>60000</v>
      </c>
      <c r="AQ14" s="78">
        <v>0</v>
      </c>
      <c r="AR14" s="76">
        <v>1650</v>
      </c>
      <c r="AS14" s="79">
        <v>1730</v>
      </c>
      <c r="AT14" s="79"/>
      <c r="AU14" s="79"/>
      <c r="AV14" s="79"/>
      <c r="AW14" s="79"/>
      <c r="AX14" s="79"/>
      <c r="AY14" s="36"/>
      <c r="AZ14" s="36"/>
    </row>
    <row r="15" spans="1:52" ht="57" customHeight="1">
      <c r="A15" s="2">
        <v>11</v>
      </c>
      <c r="B15" s="70">
        <v>163761</v>
      </c>
      <c r="C15" s="70" t="s">
        <v>35</v>
      </c>
      <c r="D15" s="70" t="s">
        <v>452</v>
      </c>
      <c r="E15" s="70" t="s">
        <v>453</v>
      </c>
      <c r="F15" s="70"/>
      <c r="G15" s="70" t="s">
        <v>21</v>
      </c>
      <c r="H15" s="71">
        <v>60000</v>
      </c>
      <c r="I15" s="71" t="s">
        <v>22</v>
      </c>
      <c r="J15" s="72" t="s">
        <v>454</v>
      </c>
      <c r="K15" s="72" t="s">
        <v>465</v>
      </c>
      <c r="L15" s="73" t="s">
        <v>446</v>
      </c>
      <c r="M15" s="74" t="s">
        <v>34</v>
      </c>
      <c r="N15" s="70"/>
      <c r="O15" s="75">
        <v>5000</v>
      </c>
      <c r="P15" s="75">
        <v>5000</v>
      </c>
      <c r="Q15" s="75">
        <v>5000</v>
      </c>
      <c r="R15" s="75">
        <v>5000</v>
      </c>
      <c r="S15" s="75">
        <v>5000</v>
      </c>
      <c r="T15" s="75">
        <v>5000</v>
      </c>
      <c r="U15" s="75">
        <v>5000</v>
      </c>
      <c r="V15" s="75">
        <v>5000</v>
      </c>
      <c r="W15" s="75">
        <v>5000</v>
      </c>
      <c r="X15" s="75">
        <v>5000</v>
      </c>
      <c r="Y15" s="75">
        <v>5000</v>
      </c>
      <c r="Z15" s="75">
        <v>5000</v>
      </c>
      <c r="AA15" s="76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>
        <v>60000</v>
      </c>
      <c r="AQ15" s="78">
        <v>0</v>
      </c>
      <c r="AR15" s="76">
        <v>1650</v>
      </c>
      <c r="AS15" s="79">
        <v>1730</v>
      </c>
      <c r="AT15" s="79"/>
      <c r="AU15" s="79"/>
      <c r="AV15" s="79"/>
      <c r="AW15" s="79"/>
      <c r="AX15" s="79"/>
      <c r="AY15" s="36"/>
      <c r="AZ15" s="36"/>
    </row>
    <row r="16" spans="1:52" ht="57" customHeight="1">
      <c r="A16" s="2">
        <v>12</v>
      </c>
      <c r="B16" s="70">
        <v>163758</v>
      </c>
      <c r="C16" s="70" t="s">
        <v>37</v>
      </c>
      <c r="D16" s="70" t="s">
        <v>452</v>
      </c>
      <c r="E16" s="70" t="s">
        <v>453</v>
      </c>
      <c r="F16" s="70"/>
      <c r="G16" s="70" t="s">
        <v>21</v>
      </c>
      <c r="H16" s="71">
        <v>75000</v>
      </c>
      <c r="I16" s="71" t="s">
        <v>22</v>
      </c>
      <c r="J16" s="72" t="s">
        <v>454</v>
      </c>
      <c r="K16" s="72" t="s">
        <v>466</v>
      </c>
      <c r="L16" s="73" t="s">
        <v>446</v>
      </c>
      <c r="M16" s="74" t="s">
        <v>36</v>
      </c>
      <c r="N16" s="70"/>
      <c r="O16" s="75">
        <v>6250</v>
      </c>
      <c r="P16" s="75">
        <v>6250</v>
      </c>
      <c r="Q16" s="75">
        <v>6250</v>
      </c>
      <c r="R16" s="75">
        <v>6250</v>
      </c>
      <c r="S16" s="75">
        <v>6250</v>
      </c>
      <c r="T16" s="75">
        <v>6250</v>
      </c>
      <c r="U16" s="75">
        <v>6250</v>
      </c>
      <c r="V16" s="75">
        <v>6250</v>
      </c>
      <c r="W16" s="75">
        <v>6250</v>
      </c>
      <c r="X16" s="75">
        <v>6250</v>
      </c>
      <c r="Y16" s="75">
        <v>6250</v>
      </c>
      <c r="Z16" s="75">
        <v>6250</v>
      </c>
      <c r="AA16" s="76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>
        <v>75000</v>
      </c>
      <c r="AQ16" s="78">
        <v>0</v>
      </c>
      <c r="AR16" s="76">
        <v>1650</v>
      </c>
      <c r="AS16" s="79">
        <v>1730</v>
      </c>
      <c r="AT16" s="79"/>
      <c r="AU16" s="79"/>
      <c r="AV16" s="79"/>
      <c r="AW16" s="79"/>
      <c r="AX16" s="79"/>
      <c r="AY16" s="36"/>
      <c r="AZ16" s="36"/>
    </row>
    <row r="17" spans="1:52" ht="57" customHeight="1">
      <c r="A17" s="2">
        <v>13</v>
      </c>
      <c r="B17" s="70">
        <v>163755</v>
      </c>
      <c r="C17" s="70" t="s">
        <v>40</v>
      </c>
      <c r="D17" s="70" t="s">
        <v>452</v>
      </c>
      <c r="E17" s="70" t="s">
        <v>453</v>
      </c>
      <c r="F17" s="70"/>
      <c r="G17" s="70" t="s">
        <v>21</v>
      </c>
      <c r="H17" s="71">
        <v>40000</v>
      </c>
      <c r="I17" s="71" t="s">
        <v>22</v>
      </c>
      <c r="J17" s="72" t="s">
        <v>454</v>
      </c>
      <c r="K17" s="72" t="s">
        <v>467</v>
      </c>
      <c r="L17" s="73" t="s">
        <v>446</v>
      </c>
      <c r="M17" s="74" t="s">
        <v>39</v>
      </c>
      <c r="N17" s="70"/>
      <c r="O17" s="75">
        <v>3333</v>
      </c>
      <c r="P17" s="75">
        <v>3333</v>
      </c>
      <c r="Q17" s="75">
        <v>3333</v>
      </c>
      <c r="R17" s="75">
        <v>3333</v>
      </c>
      <c r="S17" s="75">
        <v>3333</v>
      </c>
      <c r="T17" s="75">
        <v>3333</v>
      </c>
      <c r="U17" s="75">
        <v>3333</v>
      </c>
      <c r="V17" s="75">
        <v>3333</v>
      </c>
      <c r="W17" s="75">
        <v>3333</v>
      </c>
      <c r="X17" s="75">
        <v>3333</v>
      </c>
      <c r="Y17" s="75">
        <v>3333</v>
      </c>
      <c r="Z17" s="75">
        <v>3337</v>
      </c>
      <c r="AA17" s="76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>
        <v>40000</v>
      </c>
      <c r="AQ17" s="78">
        <v>0</v>
      </c>
      <c r="AR17" s="76">
        <v>1650</v>
      </c>
      <c r="AS17" s="79">
        <v>1730</v>
      </c>
      <c r="AT17" s="79"/>
      <c r="AU17" s="79"/>
      <c r="AV17" s="79"/>
      <c r="AW17" s="79"/>
      <c r="AX17" s="79"/>
      <c r="AY17" s="36"/>
      <c r="AZ17" s="36"/>
    </row>
    <row r="18" spans="1:52" ht="57" customHeight="1">
      <c r="A18" s="2">
        <v>14</v>
      </c>
      <c r="B18" s="70">
        <v>163770</v>
      </c>
      <c r="C18" s="70" t="s">
        <v>42</v>
      </c>
      <c r="D18" s="70" t="s">
        <v>452</v>
      </c>
      <c r="E18" s="70" t="s">
        <v>453</v>
      </c>
      <c r="F18" s="70"/>
      <c r="G18" s="70" t="s">
        <v>21</v>
      </c>
      <c r="H18" s="71">
        <v>20000</v>
      </c>
      <c r="I18" s="71" t="s">
        <v>22</v>
      </c>
      <c r="J18" s="72" t="s">
        <v>454</v>
      </c>
      <c r="K18" s="72" t="s">
        <v>468</v>
      </c>
      <c r="L18" s="73" t="s">
        <v>446</v>
      </c>
      <c r="M18" s="74" t="s">
        <v>41</v>
      </c>
      <c r="N18" s="70"/>
      <c r="O18" s="75">
        <v>2000</v>
      </c>
      <c r="P18" s="75">
        <v>2000</v>
      </c>
      <c r="Q18" s="75">
        <v>2000</v>
      </c>
      <c r="R18" s="75">
        <v>2000</v>
      </c>
      <c r="S18" s="75">
        <v>2000</v>
      </c>
      <c r="T18" s="75">
        <v>2000</v>
      </c>
      <c r="U18" s="75">
        <v>2000</v>
      </c>
      <c r="V18" s="75">
        <v>2000</v>
      </c>
      <c r="W18" s="75">
        <v>2000</v>
      </c>
      <c r="X18" s="75">
        <v>2000</v>
      </c>
      <c r="Y18" s="75"/>
      <c r="Z18" s="75">
        <v>0</v>
      </c>
      <c r="AA18" s="76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>
        <v>20000</v>
      </c>
      <c r="AQ18" s="78">
        <v>0</v>
      </c>
      <c r="AR18" s="76">
        <v>1610</v>
      </c>
      <c r="AS18" s="79">
        <v>1710</v>
      </c>
      <c r="AT18" s="79"/>
      <c r="AU18" s="79"/>
      <c r="AV18" s="79"/>
      <c r="AW18" s="79"/>
      <c r="AX18" s="79"/>
      <c r="AY18" s="36"/>
      <c r="AZ18" s="36"/>
    </row>
    <row r="19" spans="1:52" ht="57" customHeight="1">
      <c r="A19" s="2">
        <v>15</v>
      </c>
      <c r="B19" s="70">
        <v>160918</v>
      </c>
      <c r="C19" s="70" t="s">
        <v>44</v>
      </c>
      <c r="D19" s="70" t="s">
        <v>452</v>
      </c>
      <c r="E19" s="70" t="s">
        <v>453</v>
      </c>
      <c r="F19" s="70"/>
      <c r="G19" s="70" t="s">
        <v>21</v>
      </c>
      <c r="H19" s="71">
        <v>350000</v>
      </c>
      <c r="I19" s="71" t="s">
        <v>22</v>
      </c>
      <c r="J19" s="72" t="s">
        <v>454</v>
      </c>
      <c r="K19" s="72" t="s">
        <v>469</v>
      </c>
      <c r="L19" s="73" t="s">
        <v>446</v>
      </c>
      <c r="M19" s="74" t="s">
        <v>43</v>
      </c>
      <c r="N19" s="70"/>
      <c r="O19" s="75">
        <v>0</v>
      </c>
      <c r="P19" s="75">
        <v>0</v>
      </c>
      <c r="Q19" s="75">
        <v>0</v>
      </c>
      <c r="R19" s="75">
        <v>0</v>
      </c>
      <c r="S19" s="75">
        <v>50000</v>
      </c>
      <c r="T19" s="75">
        <v>50000</v>
      </c>
      <c r="U19" s="75">
        <v>50000</v>
      </c>
      <c r="V19" s="75">
        <v>50000</v>
      </c>
      <c r="W19" s="75">
        <v>50000</v>
      </c>
      <c r="X19" s="75">
        <v>50000</v>
      </c>
      <c r="Y19" s="75">
        <v>50000</v>
      </c>
      <c r="Z19" s="75">
        <v>0</v>
      </c>
      <c r="AA19" s="76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>
        <v>350000</v>
      </c>
      <c r="AQ19" s="78">
        <v>0</v>
      </c>
      <c r="AR19" s="76">
        <v>1650</v>
      </c>
      <c r="AS19" s="79">
        <v>1730</v>
      </c>
      <c r="AT19" s="79"/>
      <c r="AU19" s="79"/>
      <c r="AV19" s="79"/>
      <c r="AW19" s="79"/>
      <c r="AX19" s="79"/>
      <c r="AY19" s="36"/>
      <c r="AZ19" s="36"/>
    </row>
    <row r="20" spans="1:52" ht="57" customHeight="1">
      <c r="A20" s="2">
        <v>16</v>
      </c>
      <c r="B20" s="70">
        <v>163651</v>
      </c>
      <c r="C20" s="70" t="s">
        <v>470</v>
      </c>
      <c r="D20" s="70" t="s">
        <v>471</v>
      </c>
      <c r="E20" s="70" t="s">
        <v>472</v>
      </c>
      <c r="F20" s="70" t="s">
        <v>450</v>
      </c>
      <c r="G20" s="70" t="s">
        <v>50</v>
      </c>
      <c r="H20" s="71">
        <v>100000</v>
      </c>
      <c r="I20" s="71" t="s">
        <v>22</v>
      </c>
      <c r="J20" s="72" t="s">
        <v>454</v>
      </c>
      <c r="K20" s="72" t="s">
        <v>473</v>
      </c>
      <c r="L20" s="73" t="s">
        <v>446</v>
      </c>
      <c r="M20" s="74" t="s">
        <v>58</v>
      </c>
      <c r="N20" s="70"/>
      <c r="O20" s="75">
        <v>0</v>
      </c>
      <c r="P20" s="75">
        <v>0</v>
      </c>
      <c r="Q20" s="75">
        <v>30000</v>
      </c>
      <c r="R20" s="75">
        <v>0</v>
      </c>
      <c r="S20" s="75">
        <v>0</v>
      </c>
      <c r="T20" s="75">
        <v>0</v>
      </c>
      <c r="U20" s="75">
        <v>40000</v>
      </c>
      <c r="V20" s="75">
        <v>0</v>
      </c>
      <c r="W20" s="75">
        <v>0</v>
      </c>
      <c r="X20" s="75">
        <v>0</v>
      </c>
      <c r="Y20" s="75">
        <v>30000</v>
      </c>
      <c r="Z20" s="75">
        <v>0</v>
      </c>
      <c r="AA20" s="76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>
        <v>100000</v>
      </c>
      <c r="AQ20" s="78">
        <v>0</v>
      </c>
      <c r="AR20" s="76">
        <v>1610</v>
      </c>
      <c r="AS20" s="79">
        <v>1710</v>
      </c>
      <c r="AT20" s="79"/>
      <c r="AU20" s="79"/>
      <c r="AV20" s="79"/>
      <c r="AW20" s="79"/>
      <c r="AX20" s="79"/>
      <c r="AY20" s="36"/>
      <c r="AZ20" s="36"/>
    </row>
    <row r="21" spans="1:52" ht="57" customHeight="1">
      <c r="A21" s="2">
        <v>17</v>
      </c>
      <c r="B21" s="70">
        <v>161712</v>
      </c>
      <c r="C21" s="70" t="s">
        <v>105</v>
      </c>
      <c r="D21" s="70" t="s">
        <v>474</v>
      </c>
      <c r="E21" s="70" t="s">
        <v>88</v>
      </c>
      <c r="F21" s="70" t="s">
        <v>443</v>
      </c>
      <c r="G21" s="70" t="s">
        <v>89</v>
      </c>
      <c r="H21" s="71">
        <v>60000</v>
      </c>
      <c r="I21" s="71" t="s">
        <v>475</v>
      </c>
      <c r="J21" s="72" t="s">
        <v>476</v>
      </c>
      <c r="K21" s="72" t="s">
        <v>477</v>
      </c>
      <c r="L21" s="73" t="s">
        <v>446</v>
      </c>
      <c r="M21" s="74" t="s">
        <v>104</v>
      </c>
      <c r="N21" s="70"/>
      <c r="O21" s="75">
        <v>0</v>
      </c>
      <c r="P21" s="75">
        <v>0</v>
      </c>
      <c r="Q21" s="75">
        <v>0</v>
      </c>
      <c r="R21" s="75">
        <v>30000</v>
      </c>
      <c r="S21" s="75">
        <v>0</v>
      </c>
      <c r="T21" s="75">
        <v>0</v>
      </c>
      <c r="U21" s="75">
        <v>0</v>
      </c>
      <c r="V21" s="75">
        <v>30000</v>
      </c>
      <c r="W21" s="75">
        <v>0</v>
      </c>
      <c r="X21" s="75">
        <v>0</v>
      </c>
      <c r="Y21" s="75">
        <v>0</v>
      </c>
      <c r="Z21" s="75">
        <v>0</v>
      </c>
      <c r="AA21" s="76"/>
      <c r="AB21" s="77"/>
      <c r="AC21" s="77"/>
      <c r="AD21" s="77"/>
      <c r="AE21" s="77"/>
      <c r="AF21" s="77">
        <v>60000</v>
      </c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8">
        <v>0</v>
      </c>
      <c r="AR21" s="76">
        <v>1470</v>
      </c>
      <c r="AS21" s="79">
        <v>1540</v>
      </c>
      <c r="AT21" s="79"/>
      <c r="AU21" s="79"/>
      <c r="AV21" s="79"/>
      <c r="AW21" s="79"/>
      <c r="AX21" s="79"/>
      <c r="AY21" s="36"/>
      <c r="AZ21" s="36"/>
    </row>
    <row r="22" spans="1:52" ht="57" customHeight="1">
      <c r="A22" s="2">
        <v>18</v>
      </c>
      <c r="B22" s="70">
        <v>153066</v>
      </c>
      <c r="C22" s="70" t="s">
        <v>478</v>
      </c>
      <c r="D22" s="70"/>
      <c r="E22" s="70" t="s">
        <v>88</v>
      </c>
      <c r="F22" s="70" t="s">
        <v>479</v>
      </c>
      <c r="G22" s="70" t="s">
        <v>106</v>
      </c>
      <c r="H22" s="71">
        <v>23760</v>
      </c>
      <c r="I22" s="71" t="s">
        <v>475</v>
      </c>
      <c r="J22" s="72" t="s">
        <v>476</v>
      </c>
      <c r="K22" s="72" t="s">
        <v>480</v>
      </c>
      <c r="L22" s="73" t="s">
        <v>446</v>
      </c>
      <c r="M22" s="74" t="s">
        <v>107</v>
      </c>
      <c r="N22" s="70"/>
      <c r="O22" s="75">
        <v>0</v>
      </c>
      <c r="P22" s="75">
        <v>23760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6"/>
      <c r="AB22" s="77"/>
      <c r="AC22" s="77"/>
      <c r="AD22" s="77"/>
      <c r="AE22" s="77"/>
      <c r="AF22" s="77">
        <v>23760</v>
      </c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8">
        <v>0</v>
      </c>
      <c r="AR22" s="76">
        <v>1470</v>
      </c>
      <c r="AS22" s="79">
        <v>1540</v>
      </c>
      <c r="AT22" s="79"/>
      <c r="AU22" s="79"/>
      <c r="AV22" s="79"/>
      <c r="AW22" s="79"/>
      <c r="AX22" s="79"/>
      <c r="AY22" s="36"/>
      <c r="AZ22" s="36"/>
    </row>
    <row r="23" spans="1:52" ht="57" customHeight="1">
      <c r="A23" s="2">
        <v>19</v>
      </c>
      <c r="B23" s="70">
        <v>153069</v>
      </c>
      <c r="C23" s="70" t="s">
        <v>111</v>
      </c>
      <c r="D23" s="70"/>
      <c r="E23" s="70" t="s">
        <v>88</v>
      </c>
      <c r="F23" s="70" t="s">
        <v>479</v>
      </c>
      <c r="G23" s="70" t="s">
        <v>106</v>
      </c>
      <c r="H23" s="71">
        <v>83760</v>
      </c>
      <c r="I23" s="71" t="s">
        <v>475</v>
      </c>
      <c r="J23" s="72" t="s">
        <v>476</v>
      </c>
      <c r="K23" s="72" t="s">
        <v>481</v>
      </c>
      <c r="L23" s="73" t="s">
        <v>446</v>
      </c>
      <c r="M23" s="74" t="s">
        <v>110</v>
      </c>
      <c r="N23" s="70"/>
      <c r="O23" s="75">
        <v>0</v>
      </c>
      <c r="P23" s="75">
        <v>23760</v>
      </c>
      <c r="Q23" s="75">
        <v>5000</v>
      </c>
      <c r="R23" s="75">
        <v>5000</v>
      </c>
      <c r="S23" s="75">
        <v>5000</v>
      </c>
      <c r="T23" s="75">
        <v>5000</v>
      </c>
      <c r="U23" s="75">
        <v>10000</v>
      </c>
      <c r="V23" s="75">
        <v>5000</v>
      </c>
      <c r="W23" s="75">
        <v>5000</v>
      </c>
      <c r="X23" s="75">
        <v>5000</v>
      </c>
      <c r="Y23" s="75">
        <v>10000</v>
      </c>
      <c r="Z23" s="75">
        <v>5000</v>
      </c>
      <c r="AA23" s="76"/>
      <c r="AB23" s="77"/>
      <c r="AC23" s="77"/>
      <c r="AD23" s="77"/>
      <c r="AE23" s="77"/>
      <c r="AF23" s="77">
        <v>83760</v>
      </c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8">
        <v>0</v>
      </c>
      <c r="AR23" s="76">
        <v>1470</v>
      </c>
      <c r="AS23" s="79">
        <v>1540</v>
      </c>
      <c r="AT23" s="79"/>
      <c r="AU23" s="79"/>
      <c r="AV23" s="79"/>
      <c r="AW23" s="79"/>
      <c r="AX23" s="79"/>
      <c r="AY23" s="36"/>
      <c r="AZ23" s="36"/>
    </row>
    <row r="24" spans="1:52" ht="57" customHeight="1">
      <c r="A24" s="2">
        <v>20</v>
      </c>
      <c r="B24" s="70">
        <v>161619</v>
      </c>
      <c r="C24" s="70" t="s">
        <v>482</v>
      </c>
      <c r="D24" s="70" t="s">
        <v>456</v>
      </c>
      <c r="E24" s="70" t="s">
        <v>459</v>
      </c>
      <c r="F24" s="70" t="s">
        <v>457</v>
      </c>
      <c r="G24" s="70" t="s">
        <v>94</v>
      </c>
      <c r="H24" s="71">
        <v>20000</v>
      </c>
      <c r="I24" s="71" t="s">
        <v>483</v>
      </c>
      <c r="J24" s="72" t="s">
        <v>484</v>
      </c>
      <c r="K24" s="72" t="s">
        <v>485</v>
      </c>
      <c r="L24" s="73" t="s">
        <v>446</v>
      </c>
      <c r="M24" s="74" t="s">
        <v>372</v>
      </c>
      <c r="N24" s="70"/>
      <c r="O24" s="75">
        <v>0</v>
      </c>
      <c r="P24" s="75">
        <v>4000</v>
      </c>
      <c r="Q24" s="75">
        <v>0</v>
      </c>
      <c r="R24" s="75">
        <v>8000</v>
      </c>
      <c r="S24" s="75">
        <v>0</v>
      </c>
      <c r="T24" s="75">
        <v>8000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6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>
        <v>20000</v>
      </c>
      <c r="AQ24" s="78">
        <v>0</v>
      </c>
      <c r="AR24" s="76">
        <v>1610</v>
      </c>
      <c r="AS24" s="79">
        <v>1710</v>
      </c>
      <c r="AT24" s="79"/>
      <c r="AU24" s="79"/>
      <c r="AV24" s="79"/>
      <c r="AW24" s="79"/>
      <c r="AX24" s="79"/>
      <c r="AY24" s="36"/>
      <c r="AZ24" s="36"/>
    </row>
    <row r="25" spans="1:52" ht="57" customHeight="1">
      <c r="A25" s="2">
        <v>21</v>
      </c>
      <c r="B25" s="70">
        <v>163376</v>
      </c>
      <c r="C25" s="70" t="s">
        <v>126</v>
      </c>
      <c r="D25" s="70" t="s">
        <v>486</v>
      </c>
      <c r="E25" s="70" t="s">
        <v>88</v>
      </c>
      <c r="F25" s="70" t="s">
        <v>487</v>
      </c>
      <c r="G25" s="70" t="s">
        <v>124</v>
      </c>
      <c r="H25" s="71">
        <v>172000</v>
      </c>
      <c r="I25" s="71" t="s">
        <v>483</v>
      </c>
      <c r="J25" s="72" t="s">
        <v>484</v>
      </c>
      <c r="K25" s="72" t="s">
        <v>488</v>
      </c>
      <c r="L25" s="73" t="s">
        <v>446</v>
      </c>
      <c r="M25" s="74" t="s">
        <v>125</v>
      </c>
      <c r="N25" s="70"/>
      <c r="O25" s="75">
        <v>14333.333333333334</v>
      </c>
      <c r="P25" s="75">
        <v>14333.333333333334</v>
      </c>
      <c r="Q25" s="75">
        <v>14333.333333333334</v>
      </c>
      <c r="R25" s="75">
        <v>14333.333333333334</v>
      </c>
      <c r="S25" s="75">
        <v>14333.333333333334</v>
      </c>
      <c r="T25" s="75">
        <v>14333.333333333334</v>
      </c>
      <c r="U25" s="75">
        <v>14333.333333333334</v>
      </c>
      <c r="V25" s="75">
        <v>14333.333333333334</v>
      </c>
      <c r="W25" s="75">
        <v>14333.333333333334</v>
      </c>
      <c r="X25" s="75">
        <v>14333.333333333334</v>
      </c>
      <c r="Y25" s="75">
        <v>14333.333333333334</v>
      </c>
      <c r="Z25" s="75">
        <v>14333.333333333334</v>
      </c>
      <c r="AA25" s="76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>
        <v>172000</v>
      </c>
      <c r="AQ25" s="78">
        <v>0</v>
      </c>
      <c r="AR25" s="76">
        <v>1460</v>
      </c>
      <c r="AS25" s="79">
        <v>1530</v>
      </c>
      <c r="AT25" s="79"/>
      <c r="AU25" s="79"/>
      <c r="AV25" s="79"/>
      <c r="AW25" s="79"/>
      <c r="AX25" s="79"/>
      <c r="AY25" s="36"/>
      <c r="AZ25" s="36"/>
    </row>
    <row r="26" spans="1:52" ht="57" customHeight="1">
      <c r="A26" s="2">
        <v>22</v>
      </c>
      <c r="B26" s="70">
        <v>163397</v>
      </c>
      <c r="C26" s="70" t="s">
        <v>128</v>
      </c>
      <c r="D26" s="70" t="s">
        <v>486</v>
      </c>
      <c r="E26" s="70" t="s">
        <v>88</v>
      </c>
      <c r="F26" s="70" t="s">
        <v>487</v>
      </c>
      <c r="G26" s="70" t="s">
        <v>124</v>
      </c>
      <c r="H26" s="71">
        <v>340000</v>
      </c>
      <c r="I26" s="71" t="s">
        <v>483</v>
      </c>
      <c r="J26" s="72" t="s">
        <v>484</v>
      </c>
      <c r="K26" s="72" t="s">
        <v>489</v>
      </c>
      <c r="L26" s="73" t="s">
        <v>446</v>
      </c>
      <c r="M26" s="74" t="s">
        <v>127</v>
      </c>
      <c r="N26" s="70"/>
      <c r="O26" s="75">
        <v>0</v>
      </c>
      <c r="P26" s="75">
        <v>0</v>
      </c>
      <c r="Q26" s="75">
        <v>50000</v>
      </c>
      <c r="R26" s="75">
        <v>0</v>
      </c>
      <c r="S26" s="75">
        <v>120000</v>
      </c>
      <c r="T26" s="75">
        <v>0</v>
      </c>
      <c r="U26" s="75">
        <v>0</v>
      </c>
      <c r="V26" s="75">
        <v>50000</v>
      </c>
      <c r="W26" s="75">
        <v>0</v>
      </c>
      <c r="X26" s="75">
        <v>120000</v>
      </c>
      <c r="Y26" s="75">
        <v>0</v>
      </c>
      <c r="Z26" s="75">
        <v>0</v>
      </c>
      <c r="AA26" s="76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>
        <v>340000</v>
      </c>
      <c r="AQ26" s="78">
        <v>0</v>
      </c>
      <c r="AR26" s="76">
        <v>1600</v>
      </c>
      <c r="AS26" s="79">
        <v>1700</v>
      </c>
      <c r="AT26" s="79"/>
      <c r="AU26" s="79"/>
      <c r="AV26" s="79"/>
      <c r="AW26" s="79"/>
      <c r="AX26" s="79"/>
      <c r="AY26" s="36"/>
      <c r="AZ26" s="36"/>
    </row>
    <row r="27" spans="1:52" ht="57" customHeight="1">
      <c r="A27" s="2">
        <v>23</v>
      </c>
      <c r="B27" s="70">
        <v>163406</v>
      </c>
      <c r="C27" s="70" t="s">
        <v>132</v>
      </c>
      <c r="D27" s="70" t="s">
        <v>486</v>
      </c>
      <c r="E27" s="70" t="s">
        <v>88</v>
      </c>
      <c r="F27" s="70" t="s">
        <v>487</v>
      </c>
      <c r="G27" s="70" t="s">
        <v>124</v>
      </c>
      <c r="H27" s="71">
        <v>172000</v>
      </c>
      <c r="I27" s="71" t="s">
        <v>483</v>
      </c>
      <c r="J27" s="72" t="s">
        <v>484</v>
      </c>
      <c r="K27" s="72" t="s">
        <v>490</v>
      </c>
      <c r="L27" s="73" t="s">
        <v>446</v>
      </c>
      <c r="M27" s="74" t="s">
        <v>131</v>
      </c>
      <c r="N27" s="70"/>
      <c r="O27" s="75">
        <v>0</v>
      </c>
      <c r="P27" s="75">
        <v>0</v>
      </c>
      <c r="Q27" s="75">
        <v>0</v>
      </c>
      <c r="R27" s="75">
        <v>22000</v>
      </c>
      <c r="S27" s="75">
        <v>0</v>
      </c>
      <c r="T27" s="75">
        <v>0</v>
      </c>
      <c r="U27" s="75">
        <v>0</v>
      </c>
      <c r="V27" s="75">
        <v>0</v>
      </c>
      <c r="W27" s="75">
        <v>50000</v>
      </c>
      <c r="X27" s="75">
        <v>0</v>
      </c>
      <c r="Y27" s="75">
        <v>100000</v>
      </c>
      <c r="Z27" s="75">
        <v>0</v>
      </c>
      <c r="AA27" s="76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>
        <v>172000</v>
      </c>
      <c r="AQ27" s="78">
        <v>0</v>
      </c>
      <c r="AR27" s="76">
        <v>1600</v>
      </c>
      <c r="AS27" s="79">
        <v>1700</v>
      </c>
      <c r="AT27" s="79"/>
      <c r="AU27" s="79"/>
      <c r="AV27" s="79"/>
      <c r="AW27" s="79"/>
      <c r="AX27" s="79"/>
      <c r="AY27" s="36"/>
      <c r="AZ27" s="36"/>
    </row>
    <row r="28" spans="1:52" ht="57" customHeight="1">
      <c r="A28" s="2">
        <v>24</v>
      </c>
      <c r="B28" s="70">
        <v>163412</v>
      </c>
      <c r="C28" s="70" t="s">
        <v>134</v>
      </c>
      <c r="D28" s="70" t="s">
        <v>486</v>
      </c>
      <c r="E28" s="70" t="s">
        <v>491</v>
      </c>
      <c r="F28" s="70" t="s">
        <v>487</v>
      </c>
      <c r="G28" s="70" t="s">
        <v>124</v>
      </c>
      <c r="H28" s="71">
        <v>60000</v>
      </c>
      <c r="I28" s="71" t="s">
        <v>483</v>
      </c>
      <c r="J28" s="72" t="s">
        <v>484</v>
      </c>
      <c r="K28" s="72" t="s">
        <v>492</v>
      </c>
      <c r="L28" s="73" t="s">
        <v>446</v>
      </c>
      <c r="M28" s="74" t="s">
        <v>133</v>
      </c>
      <c r="N28" s="70"/>
      <c r="O28" s="75">
        <v>0</v>
      </c>
      <c r="P28" s="75">
        <v>0</v>
      </c>
      <c r="Q28" s="75">
        <v>0</v>
      </c>
      <c r="R28" s="75">
        <v>0</v>
      </c>
      <c r="S28" s="75">
        <v>30000</v>
      </c>
      <c r="T28" s="75">
        <v>0</v>
      </c>
      <c r="U28" s="75">
        <v>0</v>
      </c>
      <c r="V28" s="75">
        <v>0</v>
      </c>
      <c r="W28" s="75">
        <v>30000</v>
      </c>
      <c r="X28" s="75">
        <v>0</v>
      </c>
      <c r="Y28" s="75">
        <v>0</v>
      </c>
      <c r="Z28" s="75">
        <v>0</v>
      </c>
      <c r="AA28" s="76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>
        <v>60000</v>
      </c>
      <c r="AQ28" s="78">
        <v>0</v>
      </c>
      <c r="AR28" s="76">
        <v>1610</v>
      </c>
      <c r="AS28" s="79">
        <v>1710</v>
      </c>
      <c r="AT28" s="79"/>
      <c r="AU28" s="79"/>
      <c r="AV28" s="79"/>
      <c r="AW28" s="79"/>
      <c r="AX28" s="79"/>
      <c r="AY28" s="36"/>
      <c r="AZ28" s="36"/>
    </row>
    <row r="29" spans="1:52" ht="57" customHeight="1">
      <c r="A29" s="2">
        <v>25</v>
      </c>
      <c r="B29" s="70">
        <v>159516</v>
      </c>
      <c r="C29" s="70" t="s">
        <v>254</v>
      </c>
      <c r="D29" s="70"/>
      <c r="E29" s="70" t="s">
        <v>493</v>
      </c>
      <c r="F29" s="70" t="s">
        <v>479</v>
      </c>
      <c r="G29" s="70" t="s">
        <v>106</v>
      </c>
      <c r="H29" s="71">
        <v>51880</v>
      </c>
      <c r="I29" s="71" t="s">
        <v>252</v>
      </c>
      <c r="J29" s="72" t="s">
        <v>494</v>
      </c>
      <c r="K29" s="72" t="s">
        <v>495</v>
      </c>
      <c r="L29" s="73" t="s">
        <v>446</v>
      </c>
      <c r="M29" s="74" t="s">
        <v>253</v>
      </c>
      <c r="N29" s="70" t="s">
        <v>496</v>
      </c>
      <c r="O29" s="75">
        <v>0</v>
      </c>
      <c r="P29" s="75">
        <v>0</v>
      </c>
      <c r="Q29" s="75">
        <v>0</v>
      </c>
      <c r="R29" s="75">
        <v>0</v>
      </c>
      <c r="S29" s="75">
        <v>40000</v>
      </c>
      <c r="T29" s="75">
        <v>0</v>
      </c>
      <c r="U29" s="75">
        <v>0</v>
      </c>
      <c r="V29" s="75">
        <v>11880</v>
      </c>
      <c r="W29" s="75">
        <v>0</v>
      </c>
      <c r="X29" s="75">
        <v>0</v>
      </c>
      <c r="Y29" s="75">
        <v>0</v>
      </c>
      <c r="Z29" s="75">
        <v>0</v>
      </c>
      <c r="AA29" s="76"/>
      <c r="AB29" s="77"/>
      <c r="AC29" s="77"/>
      <c r="AD29" s="77"/>
      <c r="AE29" s="77"/>
      <c r="AF29" s="77"/>
      <c r="AG29" s="77"/>
      <c r="AH29" s="77"/>
      <c r="AI29" s="77"/>
      <c r="AJ29" s="77">
        <v>51880</v>
      </c>
      <c r="AK29" s="77"/>
      <c r="AL29" s="77"/>
      <c r="AM29" s="77"/>
      <c r="AN29" s="77"/>
      <c r="AO29" s="77"/>
      <c r="AP29" s="77"/>
      <c r="AQ29" s="78">
        <v>0</v>
      </c>
      <c r="AR29" s="76">
        <v>1440</v>
      </c>
      <c r="AS29" s="79">
        <v>1520</v>
      </c>
      <c r="AT29" s="79"/>
      <c r="AU29" s="79"/>
      <c r="AV29" s="79"/>
      <c r="AW29" s="79"/>
      <c r="AX29" s="79"/>
      <c r="AY29" s="36"/>
      <c r="AZ29" s="36"/>
    </row>
    <row r="30" spans="1:52" ht="57" customHeight="1">
      <c r="A30" s="2">
        <v>26</v>
      </c>
      <c r="B30" s="70">
        <v>159513</v>
      </c>
      <c r="C30" s="70" t="s">
        <v>256</v>
      </c>
      <c r="D30" s="70"/>
      <c r="E30" s="70" t="s">
        <v>493</v>
      </c>
      <c r="F30" s="70" t="s">
        <v>479</v>
      </c>
      <c r="G30" s="70" t="s">
        <v>106</v>
      </c>
      <c r="H30" s="71">
        <v>11880</v>
      </c>
      <c r="I30" s="71" t="s">
        <v>252</v>
      </c>
      <c r="J30" s="72" t="s">
        <v>494</v>
      </c>
      <c r="K30" s="72" t="s">
        <v>497</v>
      </c>
      <c r="L30" s="73" t="s">
        <v>446</v>
      </c>
      <c r="M30" s="74" t="s">
        <v>255</v>
      </c>
      <c r="N30" s="70" t="s">
        <v>496</v>
      </c>
      <c r="O30" s="75">
        <v>1000</v>
      </c>
      <c r="P30" s="75">
        <v>1000</v>
      </c>
      <c r="Q30" s="75">
        <v>1000</v>
      </c>
      <c r="R30" s="75">
        <v>1000</v>
      </c>
      <c r="S30" s="75">
        <v>1000</v>
      </c>
      <c r="T30" s="75">
        <v>1000</v>
      </c>
      <c r="U30" s="75">
        <v>1000</v>
      </c>
      <c r="V30" s="75">
        <v>1000</v>
      </c>
      <c r="W30" s="75">
        <v>1000</v>
      </c>
      <c r="X30" s="75">
        <v>1000</v>
      </c>
      <c r="Y30" s="75">
        <v>1000</v>
      </c>
      <c r="Z30" s="75">
        <v>880</v>
      </c>
      <c r="AA30" s="76"/>
      <c r="AB30" s="77"/>
      <c r="AC30" s="77"/>
      <c r="AD30" s="77"/>
      <c r="AE30" s="77"/>
      <c r="AF30" s="77"/>
      <c r="AG30" s="77"/>
      <c r="AH30" s="77"/>
      <c r="AI30" s="77"/>
      <c r="AJ30" s="71">
        <v>11880</v>
      </c>
      <c r="AK30" s="77"/>
      <c r="AL30" s="77"/>
      <c r="AM30" s="77"/>
      <c r="AN30" s="77"/>
      <c r="AO30" s="77"/>
      <c r="AP30" s="77"/>
      <c r="AQ30" s="78">
        <v>0</v>
      </c>
      <c r="AR30" s="76">
        <v>1440</v>
      </c>
      <c r="AS30" s="79">
        <v>1520</v>
      </c>
      <c r="AT30" s="79"/>
      <c r="AU30" s="79"/>
      <c r="AV30" s="79"/>
      <c r="AW30" s="79"/>
      <c r="AX30" s="79"/>
      <c r="AY30" s="36"/>
      <c r="AZ30" s="36"/>
    </row>
    <row r="31" spans="1:52" ht="57" customHeight="1">
      <c r="A31" s="2">
        <v>27</v>
      </c>
      <c r="B31" s="70">
        <v>161739</v>
      </c>
      <c r="C31" s="70" t="s">
        <v>289</v>
      </c>
      <c r="D31" s="70" t="s">
        <v>498</v>
      </c>
      <c r="E31" s="70" t="s">
        <v>287</v>
      </c>
      <c r="F31" s="70" t="s">
        <v>479</v>
      </c>
      <c r="G31" s="70" t="s">
        <v>106</v>
      </c>
      <c r="H31" s="71">
        <v>490120</v>
      </c>
      <c r="I31" s="71" t="s">
        <v>252</v>
      </c>
      <c r="J31" s="72" t="s">
        <v>494</v>
      </c>
      <c r="K31" s="72" t="s">
        <v>499</v>
      </c>
      <c r="L31" s="73" t="s">
        <v>446</v>
      </c>
      <c r="M31" s="74" t="s">
        <v>288</v>
      </c>
      <c r="N31" s="70" t="s">
        <v>500</v>
      </c>
      <c r="O31" s="75">
        <v>40843</v>
      </c>
      <c r="P31" s="75">
        <v>40843</v>
      </c>
      <c r="Q31" s="75">
        <v>40843</v>
      </c>
      <c r="R31" s="75">
        <v>40843</v>
      </c>
      <c r="S31" s="75">
        <v>40843</v>
      </c>
      <c r="T31" s="75">
        <v>40843</v>
      </c>
      <c r="U31" s="75">
        <v>40843</v>
      </c>
      <c r="V31" s="75">
        <v>40843</v>
      </c>
      <c r="W31" s="75">
        <v>40843</v>
      </c>
      <c r="X31" s="75">
        <v>40843</v>
      </c>
      <c r="Y31" s="75">
        <v>40843</v>
      </c>
      <c r="Z31" s="75">
        <v>40847</v>
      </c>
      <c r="AA31" s="76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>
        <v>490120</v>
      </c>
      <c r="AP31" s="77"/>
      <c r="AQ31" s="78">
        <v>0</v>
      </c>
      <c r="AR31" s="76">
        <v>1460</v>
      </c>
      <c r="AS31" s="79">
        <v>1530</v>
      </c>
      <c r="AT31" s="79"/>
      <c r="AU31" s="79"/>
      <c r="AV31" s="79"/>
      <c r="AW31" s="79"/>
      <c r="AX31" s="79"/>
      <c r="AY31" s="36"/>
      <c r="AZ31" s="36"/>
    </row>
    <row r="32" spans="1:52" ht="57" customHeight="1">
      <c r="A32" s="2">
        <v>28</v>
      </c>
      <c r="B32" s="70">
        <v>163973</v>
      </c>
      <c r="C32" s="70" t="s">
        <v>397</v>
      </c>
      <c r="D32" s="70" t="s">
        <v>501</v>
      </c>
      <c r="E32" s="70" t="s">
        <v>395</v>
      </c>
      <c r="F32" s="70" t="s">
        <v>502</v>
      </c>
      <c r="G32" s="70" t="s">
        <v>121</v>
      </c>
      <c r="H32" s="71">
        <v>5400</v>
      </c>
      <c r="I32" s="71" t="s">
        <v>252</v>
      </c>
      <c r="J32" s="72" t="s">
        <v>494</v>
      </c>
      <c r="K32" s="72" t="s">
        <v>503</v>
      </c>
      <c r="L32" s="73" t="s">
        <v>446</v>
      </c>
      <c r="M32" s="74" t="s">
        <v>396</v>
      </c>
      <c r="N32" s="80" t="s">
        <v>504</v>
      </c>
      <c r="O32" s="75">
        <v>0</v>
      </c>
      <c r="P32" s="75">
        <v>0</v>
      </c>
      <c r="Q32" s="75">
        <v>5400</v>
      </c>
      <c r="R32" s="75">
        <v>0</v>
      </c>
      <c r="S32" s="75">
        <v>0</v>
      </c>
      <c r="T32" s="75">
        <v>0</v>
      </c>
      <c r="U32" s="75">
        <v>0</v>
      </c>
      <c r="V32" s="75">
        <v>0</v>
      </c>
      <c r="W32" s="75">
        <v>0</v>
      </c>
      <c r="X32" s="75">
        <v>0</v>
      </c>
      <c r="Y32" s="75">
        <v>0</v>
      </c>
      <c r="Z32" s="75">
        <v>0</v>
      </c>
      <c r="AA32" s="76"/>
      <c r="AB32" s="77"/>
      <c r="AC32" s="77"/>
      <c r="AD32" s="77"/>
      <c r="AE32" s="71">
        <v>2700</v>
      </c>
      <c r="AF32" s="77"/>
      <c r="AG32" s="77"/>
      <c r="AH32" s="77"/>
      <c r="AI32" s="77"/>
      <c r="AJ32" s="77"/>
      <c r="AK32" s="77"/>
      <c r="AL32" s="77"/>
      <c r="AM32" s="77"/>
      <c r="AN32" s="71">
        <v>2700</v>
      </c>
      <c r="AO32" s="77"/>
      <c r="AP32" s="77"/>
      <c r="AQ32" s="78"/>
      <c r="AR32" s="76">
        <v>1460</v>
      </c>
      <c r="AS32" s="79">
        <v>1530</v>
      </c>
      <c r="AT32" s="79"/>
      <c r="AU32" s="79"/>
      <c r="AV32" s="79"/>
      <c r="AW32" s="79"/>
      <c r="AX32" s="79"/>
      <c r="AY32" s="36"/>
      <c r="AZ32" s="36"/>
    </row>
    <row r="33" spans="1:52" ht="57" customHeight="1">
      <c r="A33" s="2">
        <v>29</v>
      </c>
      <c r="B33" s="70">
        <v>163967</v>
      </c>
      <c r="C33" s="70" t="s">
        <v>399</v>
      </c>
      <c r="D33" s="70" t="s">
        <v>501</v>
      </c>
      <c r="E33" s="70" t="s">
        <v>395</v>
      </c>
      <c r="F33" s="70" t="s">
        <v>502</v>
      </c>
      <c r="G33" s="70" t="s">
        <v>121</v>
      </c>
      <c r="H33" s="71">
        <v>5400</v>
      </c>
      <c r="I33" s="71" t="s">
        <v>252</v>
      </c>
      <c r="J33" s="72" t="s">
        <v>494</v>
      </c>
      <c r="K33" s="72" t="s">
        <v>505</v>
      </c>
      <c r="L33" s="73" t="s">
        <v>446</v>
      </c>
      <c r="M33" s="74" t="s">
        <v>398</v>
      </c>
      <c r="N33" s="80" t="s">
        <v>506</v>
      </c>
      <c r="O33" s="75">
        <v>0</v>
      </c>
      <c r="P33" s="75">
        <v>5400</v>
      </c>
      <c r="Q33" s="75">
        <v>0</v>
      </c>
      <c r="R33" s="75">
        <v>0</v>
      </c>
      <c r="S33" s="75">
        <v>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5">
        <v>0</v>
      </c>
      <c r="AA33" s="76"/>
      <c r="AB33" s="71">
        <v>1350</v>
      </c>
      <c r="AC33" s="77"/>
      <c r="AD33" s="77"/>
      <c r="AE33" s="71">
        <v>1350</v>
      </c>
      <c r="AF33" s="77"/>
      <c r="AG33" s="77"/>
      <c r="AH33" s="77"/>
      <c r="AI33" s="77"/>
      <c r="AJ33" s="77"/>
      <c r="AK33" s="77"/>
      <c r="AL33" s="77"/>
      <c r="AM33" s="77"/>
      <c r="AN33" s="71">
        <v>1350</v>
      </c>
      <c r="AO33" s="71">
        <v>1350</v>
      </c>
      <c r="AP33" s="77"/>
      <c r="AQ33" s="78"/>
      <c r="AR33" s="76">
        <v>1460</v>
      </c>
      <c r="AS33" s="79">
        <v>1530</v>
      </c>
      <c r="AT33" s="79"/>
      <c r="AU33" s="79"/>
      <c r="AV33" s="79"/>
      <c r="AW33" s="79"/>
      <c r="AX33" s="79"/>
      <c r="AY33" s="36"/>
      <c r="AZ33" s="36"/>
    </row>
    <row r="34" spans="1:52" ht="57" customHeight="1">
      <c r="A34" s="2">
        <v>30</v>
      </c>
      <c r="B34" s="70">
        <v>163205</v>
      </c>
      <c r="C34" s="70" t="s">
        <v>316</v>
      </c>
      <c r="D34" s="70" t="s">
        <v>507</v>
      </c>
      <c r="E34" s="70" t="s">
        <v>287</v>
      </c>
      <c r="F34" s="70" t="s">
        <v>508</v>
      </c>
      <c r="G34" s="70" t="s">
        <v>314</v>
      </c>
      <c r="H34" s="71">
        <v>85640</v>
      </c>
      <c r="I34" s="71" t="s">
        <v>252</v>
      </c>
      <c r="J34" s="72" t="s">
        <v>494</v>
      </c>
      <c r="K34" s="72" t="s">
        <v>509</v>
      </c>
      <c r="L34" s="73" t="s">
        <v>446</v>
      </c>
      <c r="M34" s="74" t="s">
        <v>315</v>
      </c>
      <c r="N34" s="70" t="s">
        <v>510</v>
      </c>
      <c r="O34" s="75">
        <v>6000</v>
      </c>
      <c r="P34" s="75">
        <v>3000</v>
      </c>
      <c r="Q34" s="75">
        <v>50000</v>
      </c>
      <c r="R34" s="75">
        <v>3000</v>
      </c>
      <c r="S34" s="75">
        <v>3000</v>
      </c>
      <c r="T34" s="75">
        <v>3000</v>
      </c>
      <c r="U34" s="75">
        <v>3000</v>
      </c>
      <c r="V34" s="75">
        <v>3000</v>
      </c>
      <c r="W34" s="75">
        <v>3000</v>
      </c>
      <c r="X34" s="75">
        <v>3000</v>
      </c>
      <c r="Y34" s="75">
        <v>3000</v>
      </c>
      <c r="Z34" s="75">
        <v>2640</v>
      </c>
      <c r="AA34" s="76"/>
      <c r="AB34" s="77"/>
      <c r="AC34" s="77"/>
      <c r="AD34" s="77"/>
      <c r="AE34" s="77"/>
      <c r="AF34" s="77"/>
      <c r="AG34" s="77"/>
      <c r="AH34" s="77"/>
      <c r="AI34" s="77"/>
      <c r="AJ34" s="77"/>
      <c r="AK34" s="77">
        <v>85640</v>
      </c>
      <c r="AL34" s="77"/>
      <c r="AM34" s="77"/>
      <c r="AN34" s="77"/>
      <c r="AO34" s="77"/>
      <c r="AP34" s="77"/>
      <c r="AQ34" s="78"/>
      <c r="AR34" s="76">
        <v>1460</v>
      </c>
      <c r="AS34" s="79">
        <v>1530</v>
      </c>
      <c r="AT34" s="79"/>
      <c r="AU34" s="79"/>
      <c r="AV34" s="79"/>
      <c r="AW34" s="79"/>
      <c r="AX34" s="79"/>
      <c r="AY34" s="36"/>
      <c r="AZ34" s="36"/>
    </row>
    <row r="35" spans="1:52" ht="57" customHeight="1">
      <c r="A35" s="2">
        <v>31</v>
      </c>
      <c r="B35" s="70">
        <v>159501</v>
      </c>
      <c r="C35" s="70" t="s">
        <v>291</v>
      </c>
      <c r="D35" s="70"/>
      <c r="E35" s="70" t="s">
        <v>287</v>
      </c>
      <c r="F35" s="70" t="s">
        <v>479</v>
      </c>
      <c r="G35" s="70" t="s">
        <v>106</v>
      </c>
      <c r="H35" s="71">
        <v>141280</v>
      </c>
      <c r="I35" s="71" t="s">
        <v>252</v>
      </c>
      <c r="J35" s="72" t="s">
        <v>494</v>
      </c>
      <c r="K35" s="72" t="s">
        <v>511</v>
      </c>
      <c r="L35" s="73" t="s">
        <v>446</v>
      </c>
      <c r="M35" s="74" t="s">
        <v>290</v>
      </c>
      <c r="N35" s="80" t="s">
        <v>512</v>
      </c>
      <c r="O35" s="75">
        <v>0</v>
      </c>
      <c r="P35" s="75">
        <v>0</v>
      </c>
      <c r="Q35" s="75">
        <v>35000</v>
      </c>
      <c r="R35" s="75">
        <v>0</v>
      </c>
      <c r="S35" s="75">
        <v>35000</v>
      </c>
      <c r="T35" s="75">
        <v>0</v>
      </c>
      <c r="U35" s="75">
        <v>0</v>
      </c>
      <c r="V35" s="75">
        <v>35000</v>
      </c>
      <c r="W35" s="75">
        <v>0</v>
      </c>
      <c r="X35" s="75">
        <v>36280</v>
      </c>
      <c r="Y35" s="75">
        <v>0</v>
      </c>
      <c r="Z35" s="75">
        <v>0</v>
      </c>
      <c r="AA35" s="76"/>
      <c r="AB35" s="81">
        <v>47093.333333333336</v>
      </c>
      <c r="AC35" s="77"/>
      <c r="AD35" s="77"/>
      <c r="AE35" s="81">
        <v>47093.333333333336</v>
      </c>
      <c r="AF35" s="77"/>
      <c r="AG35" s="77"/>
      <c r="AH35" s="77"/>
      <c r="AI35" s="77"/>
      <c r="AJ35" s="77"/>
      <c r="AK35" s="77"/>
      <c r="AL35" s="77"/>
      <c r="AM35" s="77"/>
      <c r="AN35" s="77"/>
      <c r="AO35" s="81">
        <v>47093.333333333336</v>
      </c>
      <c r="AP35" s="77"/>
      <c r="AQ35" s="78"/>
      <c r="AR35" s="76">
        <v>1410</v>
      </c>
      <c r="AS35" s="79">
        <v>1505</v>
      </c>
      <c r="AT35" s="79"/>
      <c r="AU35" s="79"/>
      <c r="AV35" s="79"/>
      <c r="AW35" s="79"/>
      <c r="AX35" s="79"/>
      <c r="AY35" s="36"/>
      <c r="AZ35" s="36"/>
    </row>
    <row r="36" spans="1:52" ht="57" customHeight="1">
      <c r="A36" s="2">
        <v>32</v>
      </c>
      <c r="B36" s="70"/>
      <c r="C36" s="70" t="s">
        <v>333</v>
      </c>
      <c r="D36" s="70" t="s">
        <v>328</v>
      </c>
      <c r="E36" s="70" t="s">
        <v>513</v>
      </c>
      <c r="F36" s="70"/>
      <c r="G36" s="70" t="s">
        <v>328</v>
      </c>
      <c r="H36" s="71">
        <v>185919.07585388361</v>
      </c>
      <c r="I36" s="71" t="s">
        <v>252</v>
      </c>
      <c r="J36" s="72" t="s">
        <v>494</v>
      </c>
      <c r="K36" s="72" t="s">
        <v>514</v>
      </c>
      <c r="L36" s="73" t="s">
        <v>446</v>
      </c>
      <c r="M36" s="74" t="s">
        <v>329</v>
      </c>
      <c r="N36" s="70"/>
      <c r="O36" s="75">
        <v>3540.6650272960151</v>
      </c>
      <c r="P36" s="75">
        <v>3877.8712203718269</v>
      </c>
      <c r="Q36" s="75">
        <v>3709.2681238339214</v>
      </c>
      <c r="R36" s="75">
        <v>3540.6650272960151</v>
      </c>
      <c r="S36" s="75">
        <v>0</v>
      </c>
      <c r="T36" s="75">
        <v>0</v>
      </c>
      <c r="U36" s="75">
        <v>0</v>
      </c>
      <c r="V36" s="75">
        <v>3232.3555200929136</v>
      </c>
      <c r="W36" s="75">
        <v>25625.36467130368</v>
      </c>
      <c r="X36" s="75">
        <v>39092.198269149078</v>
      </c>
      <c r="Y36" s="75">
        <v>36898.210462213763</v>
      </c>
      <c r="Z36" s="75">
        <v>66402.477532326389</v>
      </c>
      <c r="AA36" s="76"/>
      <c r="AB36" s="71"/>
      <c r="AC36" s="77"/>
      <c r="AD36" s="71">
        <v>185919.07585388361</v>
      </c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8"/>
      <c r="AR36" s="76">
        <v>1460</v>
      </c>
      <c r="AS36" s="79">
        <v>1530</v>
      </c>
      <c r="AT36" s="79"/>
      <c r="AU36" s="79"/>
      <c r="AV36" s="79"/>
      <c r="AW36" s="79"/>
      <c r="AX36" s="79"/>
      <c r="AY36" s="36"/>
      <c r="AZ36" s="36"/>
    </row>
    <row r="37" spans="1:52" ht="57" customHeight="1">
      <c r="A37" s="2">
        <v>33</v>
      </c>
      <c r="B37" s="70">
        <v>161557</v>
      </c>
      <c r="C37" s="70" t="s">
        <v>401</v>
      </c>
      <c r="D37" s="70" t="s">
        <v>515</v>
      </c>
      <c r="E37" s="70" t="s">
        <v>395</v>
      </c>
      <c r="F37" s="70" t="s">
        <v>479</v>
      </c>
      <c r="G37" s="70" t="s">
        <v>106</v>
      </c>
      <c r="H37" s="71">
        <v>23760</v>
      </c>
      <c r="I37" s="71" t="s">
        <v>252</v>
      </c>
      <c r="J37" s="72" t="s">
        <v>494</v>
      </c>
      <c r="K37" s="72" t="s">
        <v>516</v>
      </c>
      <c r="L37" s="73" t="s">
        <v>446</v>
      </c>
      <c r="M37" s="74" t="s">
        <v>400</v>
      </c>
      <c r="N37" s="80" t="s">
        <v>517</v>
      </c>
      <c r="O37" s="75">
        <v>0</v>
      </c>
      <c r="P37" s="75">
        <v>0</v>
      </c>
      <c r="Q37" s="75">
        <v>23760</v>
      </c>
      <c r="R37" s="75">
        <v>0</v>
      </c>
      <c r="S37" s="75">
        <v>0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5">
        <v>0</v>
      </c>
      <c r="AA37" s="76"/>
      <c r="AB37" s="77"/>
      <c r="AC37" s="77"/>
      <c r="AD37" s="77"/>
      <c r="AE37" s="77"/>
      <c r="AF37" s="77"/>
      <c r="AG37" s="71">
        <v>5940</v>
      </c>
      <c r="AH37" s="77"/>
      <c r="AI37" s="77"/>
      <c r="AJ37" s="71">
        <v>5940</v>
      </c>
      <c r="AK37" s="71">
        <v>5940</v>
      </c>
      <c r="AL37" s="71">
        <v>5940</v>
      </c>
      <c r="AM37" s="77"/>
      <c r="AN37" s="77"/>
      <c r="AO37" s="77"/>
      <c r="AP37" s="77"/>
      <c r="AQ37" s="78"/>
      <c r="AR37" s="76">
        <v>1460</v>
      </c>
      <c r="AS37" s="79">
        <v>1530</v>
      </c>
      <c r="AT37" s="79"/>
      <c r="AU37" s="79"/>
      <c r="AV37" s="79"/>
      <c r="AW37" s="79"/>
      <c r="AX37" s="79"/>
      <c r="AY37" s="36"/>
      <c r="AZ37" s="36"/>
    </row>
    <row r="38" spans="1:52" ht="57" customHeight="1">
      <c r="A38" s="2">
        <v>34</v>
      </c>
      <c r="B38" s="70">
        <v>161560</v>
      </c>
      <c r="C38" s="70" t="s">
        <v>295</v>
      </c>
      <c r="D38" s="70"/>
      <c r="E38" s="70" t="s">
        <v>287</v>
      </c>
      <c r="F38" s="70" t="s">
        <v>479</v>
      </c>
      <c r="G38" s="70" t="s">
        <v>106</v>
      </c>
      <c r="H38" s="71">
        <v>35640</v>
      </c>
      <c r="I38" s="71" t="s">
        <v>252</v>
      </c>
      <c r="J38" s="72" t="s">
        <v>494</v>
      </c>
      <c r="K38" s="72" t="s">
        <v>518</v>
      </c>
      <c r="L38" s="73" t="s">
        <v>446</v>
      </c>
      <c r="M38" s="74" t="s">
        <v>294</v>
      </c>
      <c r="N38" s="70" t="s">
        <v>500</v>
      </c>
      <c r="O38" s="75">
        <v>3000</v>
      </c>
      <c r="P38" s="75">
        <v>3000</v>
      </c>
      <c r="Q38" s="75">
        <v>3000</v>
      </c>
      <c r="R38" s="75">
        <v>3000</v>
      </c>
      <c r="S38" s="75">
        <v>3000</v>
      </c>
      <c r="T38" s="75">
        <v>3000</v>
      </c>
      <c r="U38" s="75">
        <v>3000</v>
      </c>
      <c r="V38" s="75">
        <v>3000</v>
      </c>
      <c r="W38" s="75">
        <v>3000</v>
      </c>
      <c r="X38" s="75">
        <v>3000</v>
      </c>
      <c r="Y38" s="75">
        <v>3000</v>
      </c>
      <c r="Z38" s="75">
        <v>2640</v>
      </c>
      <c r="AA38" s="76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>
        <v>35640</v>
      </c>
      <c r="AP38" s="77"/>
      <c r="AQ38" s="78"/>
      <c r="AR38" s="76">
        <v>1410</v>
      </c>
      <c r="AS38" s="79">
        <v>1505</v>
      </c>
      <c r="AT38" s="79"/>
      <c r="AU38" s="79"/>
      <c r="AV38" s="79"/>
      <c r="AW38" s="79"/>
      <c r="AX38" s="79"/>
      <c r="AY38" s="36"/>
      <c r="AZ38" s="36"/>
    </row>
    <row r="39" spans="1:52" ht="57" customHeight="1">
      <c r="A39" s="2">
        <v>35</v>
      </c>
      <c r="B39" s="70">
        <v>163979</v>
      </c>
      <c r="C39" s="70" t="s">
        <v>403</v>
      </c>
      <c r="D39" s="70" t="s">
        <v>515</v>
      </c>
      <c r="E39" s="70" t="s">
        <v>395</v>
      </c>
      <c r="F39" s="70" t="s">
        <v>479</v>
      </c>
      <c r="G39" s="70" t="s">
        <v>106</v>
      </c>
      <c r="H39" s="71">
        <v>23760</v>
      </c>
      <c r="I39" s="71" t="s">
        <v>252</v>
      </c>
      <c r="J39" s="72" t="s">
        <v>494</v>
      </c>
      <c r="K39" s="72" t="s">
        <v>519</v>
      </c>
      <c r="L39" s="73" t="s">
        <v>446</v>
      </c>
      <c r="M39" s="74" t="s">
        <v>402</v>
      </c>
      <c r="N39" s="70" t="s">
        <v>520</v>
      </c>
      <c r="O39" s="75">
        <v>2000</v>
      </c>
      <c r="P39" s="75">
        <v>2000</v>
      </c>
      <c r="Q39" s="75">
        <v>2000</v>
      </c>
      <c r="R39" s="75">
        <v>2000</v>
      </c>
      <c r="S39" s="75">
        <v>2000</v>
      </c>
      <c r="T39" s="75">
        <v>2000</v>
      </c>
      <c r="U39" s="75">
        <v>2000</v>
      </c>
      <c r="V39" s="75">
        <v>2000</v>
      </c>
      <c r="W39" s="75">
        <v>2000</v>
      </c>
      <c r="X39" s="75">
        <v>2000</v>
      </c>
      <c r="Y39" s="75">
        <v>2000</v>
      </c>
      <c r="Z39" s="75">
        <v>1760</v>
      </c>
      <c r="AA39" s="76"/>
      <c r="AB39" s="77"/>
      <c r="AC39" s="77"/>
      <c r="AD39" s="77"/>
      <c r="AE39" s="77">
        <v>23760</v>
      </c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8"/>
      <c r="AR39" s="76">
        <v>1460</v>
      </c>
      <c r="AS39" s="79">
        <v>1530</v>
      </c>
      <c r="AT39" s="79"/>
      <c r="AU39" s="79"/>
      <c r="AV39" s="79"/>
      <c r="AW39" s="79"/>
      <c r="AX39" s="79"/>
      <c r="AY39" s="36"/>
      <c r="AZ39" s="36"/>
    </row>
    <row r="40" spans="1:52" ht="57" customHeight="1">
      <c r="A40" s="2">
        <v>36</v>
      </c>
      <c r="B40" s="70">
        <v>163976</v>
      </c>
      <c r="C40" s="70" t="s">
        <v>405</v>
      </c>
      <c r="D40" s="70" t="s">
        <v>515</v>
      </c>
      <c r="E40" s="70" t="s">
        <v>395</v>
      </c>
      <c r="F40" s="70" t="s">
        <v>479</v>
      </c>
      <c r="G40" s="70" t="s">
        <v>106</v>
      </c>
      <c r="H40" s="71">
        <v>11880</v>
      </c>
      <c r="I40" s="71" t="s">
        <v>252</v>
      </c>
      <c r="J40" s="72" t="s">
        <v>494</v>
      </c>
      <c r="K40" s="72" t="s">
        <v>521</v>
      </c>
      <c r="L40" s="73" t="s">
        <v>446</v>
      </c>
      <c r="M40" s="74" t="s">
        <v>404</v>
      </c>
      <c r="N40" s="70" t="s">
        <v>520</v>
      </c>
      <c r="O40" s="75">
        <v>11880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76"/>
      <c r="AB40" s="77"/>
      <c r="AC40" s="77"/>
      <c r="AD40" s="77"/>
      <c r="AE40" s="77">
        <v>11880</v>
      </c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8"/>
      <c r="AR40" s="76">
        <v>1600</v>
      </c>
      <c r="AS40" s="79">
        <v>1700</v>
      </c>
      <c r="AT40" s="79"/>
      <c r="AU40" s="79"/>
      <c r="AV40" s="79"/>
      <c r="AW40" s="79"/>
      <c r="AX40" s="79"/>
      <c r="AY40" s="36"/>
      <c r="AZ40" s="36"/>
    </row>
    <row r="41" spans="1:52" ht="57" customHeight="1">
      <c r="A41" s="2">
        <v>37</v>
      </c>
      <c r="B41" s="70" t="s">
        <v>153</v>
      </c>
      <c r="C41" s="70" t="s">
        <v>408</v>
      </c>
      <c r="D41" s="70" t="s">
        <v>522</v>
      </c>
      <c r="E41" s="70" t="s">
        <v>395</v>
      </c>
      <c r="F41" s="70" t="s">
        <v>523</v>
      </c>
      <c r="G41" s="70" t="s">
        <v>406</v>
      </c>
      <c r="H41" s="71">
        <v>75000</v>
      </c>
      <c r="I41" s="71" t="s">
        <v>252</v>
      </c>
      <c r="J41" s="72" t="s">
        <v>494</v>
      </c>
      <c r="K41" s="72" t="s">
        <v>524</v>
      </c>
      <c r="L41" s="73" t="s">
        <v>446</v>
      </c>
      <c r="M41" s="74" t="s">
        <v>407</v>
      </c>
      <c r="N41" s="80" t="s">
        <v>525</v>
      </c>
      <c r="O41" s="75"/>
      <c r="P41" s="75"/>
      <c r="Q41" s="75"/>
      <c r="R41" s="75"/>
      <c r="S41" s="75"/>
      <c r="T41" s="75"/>
      <c r="U41" s="75"/>
      <c r="V41" s="75">
        <v>15000</v>
      </c>
      <c r="W41" s="75">
        <v>15000</v>
      </c>
      <c r="X41" s="75">
        <v>15000</v>
      </c>
      <c r="Y41" s="75">
        <v>15000</v>
      </c>
      <c r="Z41" s="75">
        <v>15000</v>
      </c>
      <c r="AA41" s="76"/>
      <c r="AB41" s="77"/>
      <c r="AC41" s="77"/>
      <c r="AD41" s="77"/>
      <c r="AE41" s="77">
        <v>60000</v>
      </c>
      <c r="AF41" s="77"/>
      <c r="AG41" s="77"/>
      <c r="AH41" s="77"/>
      <c r="AI41" s="77"/>
      <c r="AJ41" s="77"/>
      <c r="AK41" s="77"/>
      <c r="AL41" s="77"/>
      <c r="AM41" s="77"/>
      <c r="AN41" s="77">
        <v>15000</v>
      </c>
      <c r="AO41" s="77"/>
      <c r="AP41" s="77"/>
      <c r="AQ41" s="78"/>
      <c r="AR41" s="76">
        <v>1600</v>
      </c>
      <c r="AS41" s="79">
        <v>1700</v>
      </c>
      <c r="AT41" s="79"/>
      <c r="AU41" s="79"/>
      <c r="AV41" s="79"/>
      <c r="AW41" s="79"/>
      <c r="AX41" s="79"/>
      <c r="AY41" s="36"/>
      <c r="AZ41" s="36"/>
    </row>
    <row r="42" spans="1:52" ht="57" customHeight="1">
      <c r="A42" s="2">
        <v>38</v>
      </c>
      <c r="B42" s="70">
        <v>160309</v>
      </c>
      <c r="C42" s="70" t="s">
        <v>361</v>
      </c>
      <c r="D42" s="70" t="s">
        <v>526</v>
      </c>
      <c r="E42" s="70" t="s">
        <v>459</v>
      </c>
      <c r="F42" s="70" t="s">
        <v>502</v>
      </c>
      <c r="G42" s="70" t="s">
        <v>121</v>
      </c>
      <c r="H42" s="71">
        <v>190000</v>
      </c>
      <c r="I42" s="71" t="s">
        <v>527</v>
      </c>
      <c r="J42" s="72" t="s">
        <v>112</v>
      </c>
      <c r="K42" s="82" t="s">
        <v>528</v>
      </c>
      <c r="L42" s="73" t="s">
        <v>446</v>
      </c>
      <c r="M42" s="74" t="s">
        <v>360</v>
      </c>
      <c r="N42" s="70" t="s">
        <v>529</v>
      </c>
      <c r="O42" s="75">
        <v>0</v>
      </c>
      <c r="P42" s="75">
        <v>0</v>
      </c>
      <c r="Q42" s="75">
        <v>0</v>
      </c>
      <c r="R42" s="75">
        <v>0</v>
      </c>
      <c r="S42" s="75">
        <v>0</v>
      </c>
      <c r="T42" s="75"/>
      <c r="U42" s="75">
        <v>31666.666666666668</v>
      </c>
      <c r="V42" s="75">
        <v>31666.666666666668</v>
      </c>
      <c r="W42" s="75">
        <v>31666.666666666668</v>
      </c>
      <c r="X42" s="75">
        <v>31666.666666666668</v>
      </c>
      <c r="Y42" s="75">
        <v>31666.666666666668</v>
      </c>
      <c r="Z42" s="75">
        <v>31666.666666666668</v>
      </c>
      <c r="AA42" s="76"/>
      <c r="AB42" s="77">
        <v>190000</v>
      </c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8"/>
      <c r="AR42" s="76">
        <v>1400</v>
      </c>
      <c r="AS42" s="79">
        <v>1500</v>
      </c>
      <c r="AT42" s="79"/>
      <c r="AU42" s="79"/>
      <c r="AV42" s="79"/>
      <c r="AW42" s="79"/>
      <c r="AX42" s="79"/>
      <c r="AY42" s="36"/>
      <c r="AZ42" s="36"/>
    </row>
    <row r="43" spans="1:52" ht="57" customHeight="1">
      <c r="A43" s="2">
        <v>39</v>
      </c>
      <c r="B43" s="70">
        <v>161682</v>
      </c>
      <c r="C43" s="70" t="s">
        <v>148</v>
      </c>
      <c r="D43" s="70" t="s">
        <v>530</v>
      </c>
      <c r="E43" s="70" t="s">
        <v>88</v>
      </c>
      <c r="F43" s="70" t="s">
        <v>443</v>
      </c>
      <c r="G43" s="70" t="s">
        <v>89</v>
      </c>
      <c r="H43" s="71">
        <v>150000</v>
      </c>
      <c r="I43" s="71" t="s">
        <v>144</v>
      </c>
      <c r="J43" s="72" t="s">
        <v>531</v>
      </c>
      <c r="K43" s="72" t="s">
        <v>532</v>
      </c>
      <c r="L43" s="73" t="s">
        <v>446</v>
      </c>
      <c r="M43" s="74" t="s">
        <v>147</v>
      </c>
      <c r="N43" s="70"/>
      <c r="O43" s="75">
        <v>0</v>
      </c>
      <c r="P43" s="75">
        <v>40000</v>
      </c>
      <c r="Q43" s="75">
        <v>20000</v>
      </c>
      <c r="R43" s="75">
        <v>0</v>
      </c>
      <c r="S43" s="75">
        <v>0</v>
      </c>
      <c r="T43" s="75">
        <v>40000</v>
      </c>
      <c r="U43" s="75">
        <v>20000</v>
      </c>
      <c r="V43" s="75">
        <v>20000</v>
      </c>
      <c r="W43" s="75">
        <v>0</v>
      </c>
      <c r="X43" s="75">
        <v>0</v>
      </c>
      <c r="Y43" s="75">
        <v>0</v>
      </c>
      <c r="Z43" s="75">
        <v>10000</v>
      </c>
      <c r="AA43" s="76"/>
      <c r="AB43" s="77"/>
      <c r="AC43" s="77">
        <v>150000</v>
      </c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8"/>
      <c r="AR43" s="76">
        <v>1600</v>
      </c>
      <c r="AS43" s="79">
        <v>1700</v>
      </c>
      <c r="AT43" s="79"/>
      <c r="AU43" s="79"/>
      <c r="AV43" s="79"/>
      <c r="AW43" s="79"/>
      <c r="AX43" s="79"/>
      <c r="AY43" s="36"/>
      <c r="AZ43" s="36"/>
    </row>
    <row r="44" spans="1:52" ht="57" customHeight="1">
      <c r="A44" s="2">
        <v>40</v>
      </c>
      <c r="B44" s="70"/>
      <c r="C44" s="70" t="s">
        <v>152</v>
      </c>
      <c r="D44" s="70" t="s">
        <v>121</v>
      </c>
      <c r="E44" s="70" t="s">
        <v>88</v>
      </c>
      <c r="F44" s="70" t="s">
        <v>502</v>
      </c>
      <c r="G44" s="70" t="s">
        <v>121</v>
      </c>
      <c r="H44" s="71">
        <v>174080</v>
      </c>
      <c r="I44" s="71" t="s">
        <v>144</v>
      </c>
      <c r="J44" s="72" t="s">
        <v>531</v>
      </c>
      <c r="K44" s="72" t="s">
        <v>533</v>
      </c>
      <c r="L44" s="73" t="s">
        <v>446</v>
      </c>
      <c r="M44" s="74" t="s">
        <v>151</v>
      </c>
      <c r="N44" s="70" t="s">
        <v>534</v>
      </c>
      <c r="O44" s="75">
        <v>0</v>
      </c>
      <c r="P44" s="75">
        <v>0</v>
      </c>
      <c r="Q44" s="75">
        <v>0</v>
      </c>
      <c r="R44" s="75">
        <v>0</v>
      </c>
      <c r="S44" s="75">
        <v>0</v>
      </c>
      <c r="T44" s="75">
        <v>0</v>
      </c>
      <c r="U44" s="75">
        <v>0</v>
      </c>
      <c r="V44" s="75">
        <v>0</v>
      </c>
      <c r="W44" s="75">
        <v>5120</v>
      </c>
      <c r="X44" s="75">
        <v>53760</v>
      </c>
      <c r="Y44" s="75">
        <v>58880</v>
      </c>
      <c r="Z44" s="75">
        <v>56320</v>
      </c>
      <c r="AA44" s="76"/>
      <c r="AB44" s="71"/>
      <c r="AC44" s="71">
        <v>174080</v>
      </c>
      <c r="AD44" s="71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8"/>
      <c r="AR44" s="76">
        <v>1410</v>
      </c>
      <c r="AS44" s="79">
        <v>1505</v>
      </c>
      <c r="AT44" s="79"/>
      <c r="AU44" s="79"/>
      <c r="AV44" s="79"/>
      <c r="AW44" s="79"/>
      <c r="AX44" s="79"/>
      <c r="AY44" s="36"/>
      <c r="AZ44" s="36"/>
    </row>
    <row r="45" spans="1:52" ht="57" customHeight="1">
      <c r="A45" s="2">
        <v>41</v>
      </c>
      <c r="B45" s="70">
        <v>160306</v>
      </c>
      <c r="C45" s="70" t="s">
        <v>365</v>
      </c>
      <c r="D45" s="70" t="s">
        <v>526</v>
      </c>
      <c r="E45" s="70" t="s">
        <v>459</v>
      </c>
      <c r="F45" s="70" t="s">
        <v>502</v>
      </c>
      <c r="G45" s="70" t="s">
        <v>121</v>
      </c>
      <c r="H45" s="71">
        <v>233000</v>
      </c>
      <c r="I45" s="71" t="s">
        <v>527</v>
      </c>
      <c r="J45" s="72" t="s">
        <v>112</v>
      </c>
      <c r="K45" s="83" t="s">
        <v>535</v>
      </c>
      <c r="L45" s="73" t="s">
        <v>446</v>
      </c>
      <c r="M45" s="74" t="s">
        <v>364</v>
      </c>
      <c r="N45" s="70" t="s">
        <v>529</v>
      </c>
      <c r="O45" s="75">
        <v>38833.333333333336</v>
      </c>
      <c r="P45" s="75">
        <v>38833.333333333336</v>
      </c>
      <c r="Q45" s="75">
        <v>38833.333333333336</v>
      </c>
      <c r="R45" s="75">
        <v>38833.333333333336</v>
      </c>
      <c r="S45" s="75">
        <v>38833.333333333336</v>
      </c>
      <c r="T45" s="75">
        <v>38833.333333333336</v>
      </c>
      <c r="U45" s="75">
        <v>0</v>
      </c>
      <c r="V45" s="75">
        <v>0</v>
      </c>
      <c r="W45" s="75">
        <v>0</v>
      </c>
      <c r="X45" s="75">
        <v>0</v>
      </c>
      <c r="Y45" s="75">
        <v>0</v>
      </c>
      <c r="Z45" s="75">
        <v>0</v>
      </c>
      <c r="AA45" s="76"/>
      <c r="AB45" s="77">
        <v>233000</v>
      </c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8"/>
      <c r="AR45" s="76">
        <v>1400</v>
      </c>
      <c r="AS45" s="79">
        <v>1500</v>
      </c>
      <c r="AT45" s="79"/>
      <c r="AU45" s="79"/>
      <c r="AV45" s="79"/>
      <c r="AW45" s="79"/>
      <c r="AX45" s="79"/>
      <c r="AY45" s="36"/>
      <c r="AZ45" s="36"/>
    </row>
    <row r="46" spans="1:52" ht="57" customHeight="1">
      <c r="A46" s="2">
        <v>42</v>
      </c>
      <c r="B46" s="70">
        <v>161685</v>
      </c>
      <c r="C46" s="70" t="s">
        <v>157</v>
      </c>
      <c r="D46" s="70" t="s">
        <v>536</v>
      </c>
      <c r="E46" s="70" t="s">
        <v>88</v>
      </c>
      <c r="F46" s="70" t="s">
        <v>443</v>
      </c>
      <c r="G46" s="70" t="s">
        <v>89</v>
      </c>
      <c r="H46" s="71">
        <v>100000</v>
      </c>
      <c r="I46" s="71" t="s">
        <v>144</v>
      </c>
      <c r="J46" s="72" t="s">
        <v>531</v>
      </c>
      <c r="K46" s="72" t="s">
        <v>537</v>
      </c>
      <c r="L46" s="73" t="s">
        <v>446</v>
      </c>
      <c r="M46" s="74" t="s">
        <v>156</v>
      </c>
      <c r="N46" s="70"/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100000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6"/>
      <c r="AB46" s="77"/>
      <c r="AC46" s="77">
        <v>100000</v>
      </c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8"/>
      <c r="AR46" s="76">
        <v>1460</v>
      </c>
      <c r="AS46" s="79">
        <v>1530</v>
      </c>
      <c r="AT46" s="79"/>
      <c r="AU46" s="79"/>
      <c r="AV46" s="79"/>
      <c r="AW46" s="79"/>
      <c r="AX46" s="79"/>
      <c r="AY46" s="36"/>
      <c r="AZ46" s="36"/>
    </row>
    <row r="47" spans="1:52" ht="57" customHeight="1">
      <c r="A47" s="2">
        <v>43</v>
      </c>
      <c r="B47" s="70">
        <v>161551</v>
      </c>
      <c r="C47" s="70" t="s">
        <v>160</v>
      </c>
      <c r="D47" s="70"/>
      <c r="E47" s="70" t="s">
        <v>88</v>
      </c>
      <c r="F47" s="70" t="s">
        <v>479</v>
      </c>
      <c r="G47" s="70" t="s">
        <v>106</v>
      </c>
      <c r="H47" s="71">
        <v>20000</v>
      </c>
      <c r="I47" s="71" t="s">
        <v>158</v>
      </c>
      <c r="J47" s="72" t="s">
        <v>538</v>
      </c>
      <c r="K47" s="72" t="s">
        <v>539</v>
      </c>
      <c r="L47" s="73" t="s">
        <v>446</v>
      </c>
      <c r="M47" s="74" t="s">
        <v>159</v>
      </c>
      <c r="N47" s="70"/>
      <c r="O47" s="75">
        <v>0</v>
      </c>
      <c r="P47" s="75">
        <v>0</v>
      </c>
      <c r="Q47" s="75">
        <v>0</v>
      </c>
      <c r="R47" s="75">
        <v>0</v>
      </c>
      <c r="S47" s="75">
        <v>20000</v>
      </c>
      <c r="T47" s="75">
        <v>0</v>
      </c>
      <c r="U47" s="75">
        <v>0</v>
      </c>
      <c r="V47" s="75">
        <v>0</v>
      </c>
      <c r="W47" s="75">
        <v>0</v>
      </c>
      <c r="X47" s="75">
        <v>0</v>
      </c>
      <c r="Y47" s="75">
        <v>0</v>
      </c>
      <c r="Z47" s="75">
        <v>0</v>
      </c>
      <c r="AA47" s="76"/>
      <c r="AB47" s="77"/>
      <c r="AC47" s="77"/>
      <c r="AD47" s="77"/>
      <c r="AE47" s="77"/>
      <c r="AF47" s="77"/>
      <c r="AG47" s="77"/>
      <c r="AH47" s="77">
        <v>20000</v>
      </c>
      <c r="AI47" s="77"/>
      <c r="AJ47" s="77"/>
      <c r="AK47" s="77"/>
      <c r="AL47" s="77"/>
      <c r="AM47" s="77"/>
      <c r="AN47" s="77"/>
      <c r="AO47" s="77"/>
      <c r="AP47" s="77"/>
      <c r="AQ47" s="78"/>
      <c r="AR47" s="76">
        <v>1430</v>
      </c>
      <c r="AS47" s="79">
        <v>1515</v>
      </c>
      <c r="AT47" s="79"/>
      <c r="AU47" s="79"/>
      <c r="AV47" s="79"/>
      <c r="AW47" s="79"/>
      <c r="AX47" s="79"/>
      <c r="AY47" s="36"/>
      <c r="AZ47" s="36"/>
    </row>
    <row r="48" spans="1:52" ht="57" customHeight="1">
      <c r="A48" s="2">
        <v>44</v>
      </c>
      <c r="B48" s="70">
        <v>161718</v>
      </c>
      <c r="C48" s="70" t="s">
        <v>258</v>
      </c>
      <c r="D48" s="70"/>
      <c r="E48" s="70" t="s">
        <v>493</v>
      </c>
      <c r="F48" s="70" t="s">
        <v>479</v>
      </c>
      <c r="G48" s="70" t="s">
        <v>106</v>
      </c>
      <c r="H48" s="71">
        <v>150000</v>
      </c>
      <c r="I48" s="71" t="s">
        <v>158</v>
      </c>
      <c r="J48" s="72" t="s">
        <v>538</v>
      </c>
      <c r="K48" s="72" t="s">
        <v>540</v>
      </c>
      <c r="L48" s="73" t="s">
        <v>446</v>
      </c>
      <c r="M48" s="74" t="s">
        <v>257</v>
      </c>
      <c r="N48" s="70"/>
      <c r="O48" s="75">
        <v>12500</v>
      </c>
      <c r="P48" s="75">
        <v>12500</v>
      </c>
      <c r="Q48" s="75">
        <v>12500</v>
      </c>
      <c r="R48" s="75">
        <v>12500</v>
      </c>
      <c r="S48" s="75">
        <v>12500</v>
      </c>
      <c r="T48" s="75">
        <v>12500</v>
      </c>
      <c r="U48" s="75">
        <v>12500</v>
      </c>
      <c r="V48" s="75">
        <v>12500</v>
      </c>
      <c r="W48" s="75">
        <v>12500</v>
      </c>
      <c r="X48" s="75">
        <v>12500</v>
      </c>
      <c r="Y48" s="75">
        <v>12500</v>
      </c>
      <c r="Z48" s="75">
        <v>12500</v>
      </c>
      <c r="AA48" s="76"/>
      <c r="AB48" s="77"/>
      <c r="AC48" s="77"/>
      <c r="AD48" s="77"/>
      <c r="AE48" s="77"/>
      <c r="AF48" s="77"/>
      <c r="AG48" s="77"/>
      <c r="AH48" s="77"/>
      <c r="AI48" s="77">
        <v>150000</v>
      </c>
      <c r="AJ48" s="77"/>
      <c r="AK48" s="77"/>
      <c r="AL48" s="77"/>
      <c r="AM48" s="77"/>
      <c r="AN48" s="77"/>
      <c r="AO48" s="77"/>
      <c r="AP48" s="77"/>
      <c r="AQ48" s="78"/>
      <c r="AR48" s="76">
        <v>1430</v>
      </c>
      <c r="AS48" s="79">
        <v>1515</v>
      </c>
      <c r="AT48" s="79"/>
      <c r="AU48" s="79"/>
      <c r="AV48" s="79"/>
      <c r="AW48" s="79"/>
      <c r="AX48" s="79"/>
      <c r="AY48" s="36"/>
      <c r="AZ48" s="36"/>
    </row>
    <row r="49" spans="1:52" ht="57" customHeight="1">
      <c r="A49" s="2">
        <v>45</v>
      </c>
      <c r="B49" s="70">
        <v>161706</v>
      </c>
      <c r="C49" s="70" t="s">
        <v>162</v>
      </c>
      <c r="D49" s="70" t="s">
        <v>541</v>
      </c>
      <c r="E49" s="70" t="s">
        <v>88</v>
      </c>
      <c r="F49" s="70" t="s">
        <v>443</v>
      </c>
      <c r="G49" s="70" t="s">
        <v>89</v>
      </c>
      <c r="H49" s="71">
        <v>60000</v>
      </c>
      <c r="I49" s="71" t="s">
        <v>158</v>
      </c>
      <c r="J49" s="72" t="s">
        <v>538</v>
      </c>
      <c r="K49" s="72" t="s">
        <v>542</v>
      </c>
      <c r="L49" s="73" t="s">
        <v>446</v>
      </c>
      <c r="M49" s="74" t="s">
        <v>161</v>
      </c>
      <c r="N49" s="70"/>
      <c r="O49" s="75">
        <v>0</v>
      </c>
      <c r="P49" s="75">
        <v>30000</v>
      </c>
      <c r="Q49" s="75">
        <v>0</v>
      </c>
      <c r="R49" s="75">
        <v>0</v>
      </c>
      <c r="S49" s="75">
        <v>0</v>
      </c>
      <c r="T49" s="75">
        <v>0</v>
      </c>
      <c r="U49" s="75">
        <v>30000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6"/>
      <c r="AB49" s="77"/>
      <c r="AC49" s="77"/>
      <c r="AD49" s="77"/>
      <c r="AE49" s="77"/>
      <c r="AF49" s="77"/>
      <c r="AG49" s="77"/>
      <c r="AH49" s="77">
        <v>60000</v>
      </c>
      <c r="AI49" s="77"/>
      <c r="AJ49" s="77"/>
      <c r="AK49" s="77"/>
      <c r="AL49" s="77"/>
      <c r="AM49" s="77"/>
      <c r="AN49" s="77"/>
      <c r="AO49" s="77"/>
      <c r="AP49" s="77"/>
      <c r="AQ49" s="78"/>
      <c r="AR49" s="76">
        <v>1600</v>
      </c>
      <c r="AS49" s="79">
        <v>1700</v>
      </c>
      <c r="AT49" s="79"/>
      <c r="AU49" s="79"/>
      <c r="AV49" s="79"/>
      <c r="AW49" s="79"/>
      <c r="AX49" s="79"/>
      <c r="AY49" s="36"/>
      <c r="AZ49" s="36"/>
    </row>
    <row r="50" spans="1:52" ht="57" customHeight="1">
      <c r="A50" s="2">
        <v>46</v>
      </c>
      <c r="B50" s="70">
        <v>159468</v>
      </c>
      <c r="C50" s="70" t="s">
        <v>260</v>
      </c>
      <c r="D50" s="70" t="s">
        <v>543</v>
      </c>
      <c r="E50" s="70" t="s">
        <v>493</v>
      </c>
      <c r="F50" s="70" t="s">
        <v>544</v>
      </c>
      <c r="G50" s="70" t="s">
        <v>89</v>
      </c>
      <c r="H50" s="71">
        <v>500000</v>
      </c>
      <c r="I50" s="71" t="s">
        <v>158</v>
      </c>
      <c r="J50" s="72" t="s">
        <v>538</v>
      </c>
      <c r="K50" s="72" t="s">
        <v>545</v>
      </c>
      <c r="L50" s="73" t="s">
        <v>446</v>
      </c>
      <c r="M50" s="74" t="s">
        <v>259</v>
      </c>
      <c r="N50" s="70"/>
      <c r="O50" s="75">
        <v>41667</v>
      </c>
      <c r="P50" s="75">
        <v>41667</v>
      </c>
      <c r="Q50" s="75">
        <v>41667</v>
      </c>
      <c r="R50" s="75">
        <v>41667</v>
      </c>
      <c r="S50" s="75">
        <v>41667</v>
      </c>
      <c r="T50" s="75">
        <v>41667</v>
      </c>
      <c r="U50" s="75">
        <v>41667</v>
      </c>
      <c r="V50" s="75">
        <v>41667</v>
      </c>
      <c r="W50" s="75">
        <v>41667</v>
      </c>
      <c r="X50" s="75">
        <v>41667</v>
      </c>
      <c r="Y50" s="75">
        <v>41667</v>
      </c>
      <c r="Z50" s="75">
        <v>41663</v>
      </c>
      <c r="AA50" s="76"/>
      <c r="AB50" s="77"/>
      <c r="AC50" s="77"/>
      <c r="AD50" s="77"/>
      <c r="AE50" s="77"/>
      <c r="AF50" s="77"/>
      <c r="AG50" s="77"/>
      <c r="AH50" s="77"/>
      <c r="AI50" s="77">
        <v>500000</v>
      </c>
      <c r="AJ50" s="77"/>
      <c r="AK50" s="77"/>
      <c r="AL50" s="77"/>
      <c r="AM50" s="77"/>
      <c r="AN50" s="77"/>
      <c r="AO50" s="77"/>
      <c r="AP50" s="77"/>
      <c r="AQ50" s="78"/>
      <c r="AR50" s="76">
        <v>1430</v>
      </c>
      <c r="AS50" s="79">
        <v>1515</v>
      </c>
      <c r="AT50" s="79"/>
      <c r="AU50" s="79"/>
      <c r="AV50" s="79"/>
      <c r="AW50" s="79"/>
      <c r="AX50" s="79"/>
      <c r="AY50" s="36"/>
      <c r="AZ50" s="36"/>
    </row>
    <row r="51" spans="1:52" ht="57" customHeight="1">
      <c r="A51" s="2">
        <v>47</v>
      </c>
      <c r="B51" s="70"/>
      <c r="C51" s="70" t="s">
        <v>146</v>
      </c>
      <c r="D51" s="70" t="s">
        <v>121</v>
      </c>
      <c r="E51" s="70" t="s">
        <v>88</v>
      </c>
      <c r="F51" s="70" t="s">
        <v>502</v>
      </c>
      <c r="G51" s="70" t="s">
        <v>121</v>
      </c>
      <c r="H51" s="71">
        <v>374713.4643288916</v>
      </c>
      <c r="I51" s="71" t="s">
        <v>144</v>
      </c>
      <c r="J51" s="72" t="s">
        <v>531</v>
      </c>
      <c r="K51" s="83" t="s">
        <v>528</v>
      </c>
      <c r="L51" s="73" t="s">
        <v>446</v>
      </c>
      <c r="M51" s="74" t="s">
        <v>145</v>
      </c>
      <c r="N51" s="70"/>
      <c r="O51" s="75"/>
      <c r="P51" s="75"/>
      <c r="Q51" s="75"/>
      <c r="R51" s="75"/>
      <c r="S51" s="75"/>
      <c r="T51" s="75"/>
      <c r="U51" s="75">
        <v>91688.622574408437</v>
      </c>
      <c r="V51" s="75">
        <v>84288.602391842389</v>
      </c>
      <c r="W51" s="75">
        <v>66063.25790310475</v>
      </c>
      <c r="X51" s="75">
        <v>48428.759642786237</v>
      </c>
      <c r="Y51" s="75">
        <v>58958.076774667745</v>
      </c>
      <c r="Z51" s="75">
        <v>25286.145042082047</v>
      </c>
      <c r="AA51" s="76"/>
      <c r="AB51" s="77"/>
      <c r="AC51" s="71">
        <v>374713.4643288916</v>
      </c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8"/>
      <c r="AR51" s="76">
        <v>1420</v>
      </c>
      <c r="AS51" s="79">
        <v>1510</v>
      </c>
      <c r="AT51" s="79"/>
      <c r="AU51" s="79"/>
      <c r="AV51" s="79"/>
      <c r="AW51" s="79"/>
      <c r="AX51" s="79"/>
      <c r="AY51" s="36"/>
      <c r="AZ51" s="36"/>
    </row>
    <row r="52" spans="1:52" ht="57" customHeight="1">
      <c r="A52" s="2">
        <v>48</v>
      </c>
      <c r="B52" s="70">
        <v>161652</v>
      </c>
      <c r="C52" s="70" t="s">
        <v>546</v>
      </c>
      <c r="D52" s="70"/>
      <c r="E52" s="70" t="s">
        <v>493</v>
      </c>
      <c r="F52" s="70" t="s">
        <v>479</v>
      </c>
      <c r="G52" s="70" t="s">
        <v>106</v>
      </c>
      <c r="H52" s="71">
        <v>35640</v>
      </c>
      <c r="I52" s="71" t="s">
        <v>158</v>
      </c>
      <c r="J52" s="72" t="s">
        <v>538</v>
      </c>
      <c r="K52" s="82" t="s">
        <v>547</v>
      </c>
      <c r="L52" s="73" t="s">
        <v>446</v>
      </c>
      <c r="M52" s="74" t="s">
        <v>261</v>
      </c>
      <c r="N52" s="70"/>
      <c r="O52" s="75">
        <v>2970</v>
      </c>
      <c r="P52" s="75">
        <v>2970</v>
      </c>
      <c r="Q52" s="75">
        <v>2970</v>
      </c>
      <c r="R52" s="75">
        <v>2970</v>
      </c>
      <c r="S52" s="75">
        <v>2970</v>
      </c>
      <c r="T52" s="75">
        <v>2970</v>
      </c>
      <c r="U52" s="75">
        <v>2970</v>
      </c>
      <c r="V52" s="75">
        <v>2970</v>
      </c>
      <c r="W52" s="75">
        <v>2970</v>
      </c>
      <c r="X52" s="75">
        <v>2970</v>
      </c>
      <c r="Y52" s="75">
        <v>2970</v>
      </c>
      <c r="Z52" s="75">
        <v>2970</v>
      </c>
      <c r="AA52" s="76"/>
      <c r="AB52" s="77"/>
      <c r="AC52" s="77"/>
      <c r="AD52" s="77"/>
      <c r="AE52" s="77"/>
      <c r="AF52" s="77"/>
      <c r="AG52" s="77"/>
      <c r="AH52" s="77">
        <v>35640</v>
      </c>
      <c r="AI52" s="77"/>
      <c r="AJ52" s="77"/>
      <c r="AK52" s="77"/>
      <c r="AL52" s="77"/>
      <c r="AM52" s="77"/>
      <c r="AN52" s="77"/>
      <c r="AO52" s="77"/>
      <c r="AP52" s="77"/>
      <c r="AQ52" s="78"/>
      <c r="AR52" s="76">
        <v>1430</v>
      </c>
      <c r="AS52" s="79">
        <v>1515</v>
      </c>
      <c r="AT52" s="79"/>
      <c r="AU52" s="79"/>
      <c r="AV52" s="79"/>
      <c r="AW52" s="79"/>
      <c r="AX52" s="79"/>
      <c r="AY52" s="36"/>
      <c r="AZ52" s="36"/>
    </row>
    <row r="53" spans="1:52" ht="57" customHeight="1">
      <c r="A53" s="2">
        <v>49</v>
      </c>
      <c r="B53" s="70">
        <v>159477</v>
      </c>
      <c r="C53" s="70" t="s">
        <v>264</v>
      </c>
      <c r="D53" s="70" t="s">
        <v>543</v>
      </c>
      <c r="E53" s="70" t="s">
        <v>493</v>
      </c>
      <c r="F53" s="70" t="s">
        <v>479</v>
      </c>
      <c r="G53" s="70" t="s">
        <v>106</v>
      </c>
      <c r="H53" s="71">
        <v>11880</v>
      </c>
      <c r="I53" s="71" t="s">
        <v>158</v>
      </c>
      <c r="J53" s="72" t="s">
        <v>538</v>
      </c>
      <c r="K53" s="72" t="s">
        <v>548</v>
      </c>
      <c r="L53" s="73" t="s">
        <v>446</v>
      </c>
      <c r="M53" s="74" t="s">
        <v>263</v>
      </c>
      <c r="N53" s="70"/>
      <c r="O53" s="75">
        <v>1000</v>
      </c>
      <c r="P53" s="75">
        <v>1000</v>
      </c>
      <c r="Q53" s="75">
        <v>1000</v>
      </c>
      <c r="R53" s="75">
        <v>1000</v>
      </c>
      <c r="S53" s="75">
        <v>1000</v>
      </c>
      <c r="T53" s="75">
        <v>1000</v>
      </c>
      <c r="U53" s="75">
        <v>1000</v>
      </c>
      <c r="V53" s="75">
        <v>1000</v>
      </c>
      <c r="W53" s="75">
        <v>1000</v>
      </c>
      <c r="X53" s="75">
        <v>1000</v>
      </c>
      <c r="Y53" s="75">
        <v>1000</v>
      </c>
      <c r="Z53" s="75">
        <v>880</v>
      </c>
      <c r="AA53" s="76"/>
      <c r="AB53" s="77"/>
      <c r="AC53" s="77"/>
      <c r="AD53" s="77"/>
      <c r="AE53" s="77"/>
      <c r="AF53" s="77"/>
      <c r="AG53" s="77"/>
      <c r="AH53" s="77">
        <v>11880</v>
      </c>
      <c r="AI53" s="77"/>
      <c r="AJ53" s="77"/>
      <c r="AK53" s="77"/>
      <c r="AL53" s="77"/>
      <c r="AM53" s="77"/>
      <c r="AN53" s="77"/>
      <c r="AO53" s="77"/>
      <c r="AP53" s="77"/>
      <c r="AQ53" s="78"/>
      <c r="AR53" s="76">
        <v>1430</v>
      </c>
      <c r="AS53" s="79">
        <v>1515</v>
      </c>
      <c r="AT53" s="79"/>
      <c r="AU53" s="79"/>
      <c r="AV53" s="79"/>
      <c r="AW53" s="79"/>
      <c r="AX53" s="79"/>
      <c r="AY53" s="36"/>
      <c r="AZ53" s="36"/>
    </row>
    <row r="54" spans="1:52" ht="57" customHeight="1">
      <c r="A54" s="2">
        <v>50</v>
      </c>
      <c r="B54" s="70">
        <v>159483</v>
      </c>
      <c r="C54" s="70" t="s">
        <v>266</v>
      </c>
      <c r="D54" s="70"/>
      <c r="E54" s="70" t="s">
        <v>493</v>
      </c>
      <c r="F54" s="70" t="s">
        <v>479</v>
      </c>
      <c r="G54" s="70" t="s">
        <v>106</v>
      </c>
      <c r="H54" s="71">
        <v>11880</v>
      </c>
      <c r="I54" s="71" t="s">
        <v>158</v>
      </c>
      <c r="J54" s="72" t="s">
        <v>538</v>
      </c>
      <c r="K54" s="72" t="s">
        <v>549</v>
      </c>
      <c r="L54" s="73" t="s">
        <v>446</v>
      </c>
      <c r="M54" s="74" t="s">
        <v>265</v>
      </c>
      <c r="N54" s="70"/>
      <c r="O54" s="75">
        <v>1000</v>
      </c>
      <c r="P54" s="75">
        <v>1000</v>
      </c>
      <c r="Q54" s="75">
        <v>1000</v>
      </c>
      <c r="R54" s="75">
        <v>1000</v>
      </c>
      <c r="S54" s="75">
        <v>1000</v>
      </c>
      <c r="T54" s="75">
        <v>1000</v>
      </c>
      <c r="U54" s="75">
        <v>1000</v>
      </c>
      <c r="V54" s="75">
        <v>1000</v>
      </c>
      <c r="W54" s="75">
        <v>1000</v>
      </c>
      <c r="X54" s="75">
        <v>1000</v>
      </c>
      <c r="Y54" s="75">
        <v>1000</v>
      </c>
      <c r="Z54" s="75">
        <v>880</v>
      </c>
      <c r="AA54" s="76"/>
      <c r="AB54" s="77"/>
      <c r="AC54" s="77"/>
      <c r="AD54" s="77"/>
      <c r="AE54" s="77"/>
      <c r="AF54" s="77"/>
      <c r="AG54" s="77"/>
      <c r="AH54" s="77">
        <v>11880</v>
      </c>
      <c r="AI54" s="77"/>
      <c r="AJ54" s="77"/>
      <c r="AK54" s="77"/>
      <c r="AL54" s="77"/>
      <c r="AM54" s="77"/>
      <c r="AN54" s="77"/>
      <c r="AO54" s="77"/>
      <c r="AP54" s="77"/>
      <c r="AQ54" s="78"/>
      <c r="AR54" s="76">
        <v>1430</v>
      </c>
      <c r="AS54" s="79">
        <v>1515</v>
      </c>
      <c r="AT54" s="79"/>
      <c r="AU54" s="79"/>
      <c r="AV54" s="79"/>
      <c r="AW54" s="79"/>
      <c r="AX54" s="79"/>
      <c r="AY54" s="36"/>
      <c r="AZ54" s="36"/>
    </row>
    <row r="55" spans="1:52" ht="57" customHeight="1">
      <c r="A55" s="2">
        <v>51</v>
      </c>
      <c r="B55" s="70"/>
      <c r="C55" s="70" t="s">
        <v>155</v>
      </c>
      <c r="D55" s="70" t="s">
        <v>121</v>
      </c>
      <c r="E55" s="70" t="s">
        <v>88</v>
      </c>
      <c r="F55" s="70" t="s">
        <v>502</v>
      </c>
      <c r="G55" s="70" t="s">
        <v>121</v>
      </c>
      <c r="H55" s="71">
        <v>531057.35726030602</v>
      </c>
      <c r="I55" s="71" t="s">
        <v>144</v>
      </c>
      <c r="J55" s="72" t="s">
        <v>531</v>
      </c>
      <c r="K55" s="83" t="s">
        <v>535</v>
      </c>
      <c r="L55" s="73" t="s">
        <v>446</v>
      </c>
      <c r="M55" s="74" t="s">
        <v>154</v>
      </c>
      <c r="N55" s="70"/>
      <c r="O55" s="75">
        <v>83742.048759765617</v>
      </c>
      <c r="P55" s="75">
        <v>91978.416016509684</v>
      </c>
      <c r="Q55" s="75">
        <v>87979.354450574509</v>
      </c>
      <c r="R55" s="75">
        <v>83980.292884639304</v>
      </c>
      <c r="S55" s="75">
        <v>91688.622574408437</v>
      </c>
      <c r="T55" s="75">
        <v>91688.622574408437</v>
      </c>
      <c r="U55" s="75"/>
      <c r="V55" s="75"/>
      <c r="W55" s="75"/>
      <c r="X55" s="75"/>
      <c r="Y55" s="75"/>
      <c r="Z55" s="75"/>
      <c r="AA55" s="76"/>
      <c r="AB55" s="77"/>
      <c r="AC55" s="71">
        <v>531057.35726030602</v>
      </c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8"/>
      <c r="AR55" s="76">
        <v>1420</v>
      </c>
      <c r="AS55" s="79">
        <v>1510</v>
      </c>
      <c r="AT55" s="79"/>
      <c r="AU55" s="79"/>
      <c r="AV55" s="79"/>
      <c r="AW55" s="79"/>
      <c r="AX55" s="79"/>
      <c r="AY55" s="36"/>
      <c r="AZ55" s="36"/>
    </row>
    <row r="56" spans="1:52" ht="57" customHeight="1">
      <c r="A56" s="2">
        <v>52</v>
      </c>
      <c r="B56" s="70">
        <v>163394</v>
      </c>
      <c r="C56" s="70" t="s">
        <v>166</v>
      </c>
      <c r="D56" s="70" t="s">
        <v>486</v>
      </c>
      <c r="E56" s="70" t="s">
        <v>88</v>
      </c>
      <c r="F56" s="70" t="s">
        <v>487</v>
      </c>
      <c r="G56" s="70" t="s">
        <v>124</v>
      </c>
      <c r="H56" s="71">
        <v>160000</v>
      </c>
      <c r="I56" s="71" t="s">
        <v>73</v>
      </c>
      <c r="J56" s="72" t="s">
        <v>550</v>
      </c>
      <c r="K56" s="72" t="s">
        <v>551</v>
      </c>
      <c r="L56" s="73" t="s">
        <v>446</v>
      </c>
      <c r="M56" s="74" t="s">
        <v>165</v>
      </c>
      <c r="N56" s="70"/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60000</v>
      </c>
      <c r="U56" s="75">
        <v>0</v>
      </c>
      <c r="V56" s="75">
        <v>0</v>
      </c>
      <c r="W56" s="75">
        <v>100000</v>
      </c>
      <c r="X56" s="75">
        <v>0</v>
      </c>
      <c r="Y56" s="75">
        <v>0</v>
      </c>
      <c r="Z56" s="75">
        <v>0</v>
      </c>
      <c r="AA56" s="76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>
        <v>160000</v>
      </c>
      <c r="AQ56" s="78"/>
      <c r="AR56" s="76">
        <v>1460</v>
      </c>
      <c r="AS56" s="79">
        <v>1530</v>
      </c>
      <c r="AT56" s="79"/>
      <c r="AU56" s="79"/>
      <c r="AV56" s="79"/>
      <c r="AW56" s="79"/>
      <c r="AX56" s="79"/>
      <c r="AY56" s="36"/>
      <c r="AZ56" s="36"/>
    </row>
    <row r="57" spans="1:52" ht="57" customHeight="1">
      <c r="A57" s="2">
        <v>53</v>
      </c>
      <c r="B57" s="70">
        <v>164407</v>
      </c>
      <c r="C57" s="70" t="s">
        <v>169</v>
      </c>
      <c r="D57" s="70" t="s">
        <v>552</v>
      </c>
      <c r="E57" s="70" t="s">
        <v>88</v>
      </c>
      <c r="F57" s="70" t="s">
        <v>553</v>
      </c>
      <c r="G57" s="70" t="s">
        <v>167</v>
      </c>
      <c r="H57" s="71">
        <v>40000</v>
      </c>
      <c r="I57" s="71" t="s">
        <v>73</v>
      </c>
      <c r="J57" s="72" t="s">
        <v>550</v>
      </c>
      <c r="K57" s="72" t="s">
        <v>554</v>
      </c>
      <c r="L57" s="73" t="s">
        <v>446</v>
      </c>
      <c r="M57" s="74" t="s">
        <v>168</v>
      </c>
      <c r="N57" s="70"/>
      <c r="O57" s="75">
        <v>0</v>
      </c>
      <c r="P57" s="75">
        <v>0</v>
      </c>
      <c r="Q57" s="75">
        <v>10000</v>
      </c>
      <c r="R57" s="75">
        <v>0</v>
      </c>
      <c r="S57" s="75">
        <v>0</v>
      </c>
      <c r="T57" s="75">
        <v>10000</v>
      </c>
      <c r="U57" s="75">
        <v>0</v>
      </c>
      <c r="V57" s="75">
        <v>0</v>
      </c>
      <c r="W57" s="75">
        <v>10000</v>
      </c>
      <c r="X57" s="75">
        <v>0</v>
      </c>
      <c r="Y57" s="75">
        <v>0</v>
      </c>
      <c r="Z57" s="75">
        <v>10000</v>
      </c>
      <c r="AA57" s="76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>
        <v>40000</v>
      </c>
      <c r="AQ57" s="78"/>
      <c r="AR57" s="76">
        <v>1460</v>
      </c>
      <c r="AS57" s="79">
        <v>1530</v>
      </c>
      <c r="AT57" s="79"/>
      <c r="AU57" s="79"/>
      <c r="AV57" s="79"/>
      <c r="AW57" s="79"/>
      <c r="AX57" s="79"/>
      <c r="AY57" s="36"/>
      <c r="AZ57" s="36"/>
    </row>
    <row r="58" spans="1:52" ht="57" customHeight="1">
      <c r="A58" s="2">
        <v>54</v>
      </c>
      <c r="B58" s="70">
        <v>164425</v>
      </c>
      <c r="C58" s="70" t="s">
        <v>172</v>
      </c>
      <c r="D58" s="70" t="s">
        <v>552</v>
      </c>
      <c r="E58" s="70" t="s">
        <v>88</v>
      </c>
      <c r="F58" s="70" t="s">
        <v>553</v>
      </c>
      <c r="G58" s="70" t="s">
        <v>167</v>
      </c>
      <c r="H58" s="71">
        <v>50000</v>
      </c>
      <c r="I58" s="71" t="s">
        <v>73</v>
      </c>
      <c r="J58" s="72" t="s">
        <v>550</v>
      </c>
      <c r="K58" s="72" t="s">
        <v>555</v>
      </c>
      <c r="L58" s="73" t="s">
        <v>446</v>
      </c>
      <c r="M58" s="74" t="s">
        <v>171</v>
      </c>
      <c r="N58" s="70"/>
      <c r="O58" s="75">
        <v>50000</v>
      </c>
      <c r="P58" s="75">
        <v>0</v>
      </c>
      <c r="Q58" s="75">
        <v>0</v>
      </c>
      <c r="R58" s="75">
        <v>0</v>
      </c>
      <c r="S58" s="75">
        <v>0</v>
      </c>
      <c r="T58" s="75">
        <v>0</v>
      </c>
      <c r="U58" s="75">
        <v>0</v>
      </c>
      <c r="V58" s="75">
        <v>0</v>
      </c>
      <c r="W58" s="75">
        <v>0</v>
      </c>
      <c r="X58" s="75">
        <v>0</v>
      </c>
      <c r="Y58" s="75">
        <v>0</v>
      </c>
      <c r="Z58" s="75">
        <v>0</v>
      </c>
      <c r="AA58" s="76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>
        <v>50000</v>
      </c>
      <c r="AQ58" s="78"/>
      <c r="AR58" s="76">
        <v>1600</v>
      </c>
      <c r="AS58" s="79">
        <v>1700</v>
      </c>
      <c r="AT58" s="79"/>
      <c r="AU58" s="79"/>
      <c r="AV58" s="79"/>
      <c r="AW58" s="79"/>
      <c r="AX58" s="79"/>
      <c r="AY58" s="36"/>
      <c r="AZ58" s="36"/>
    </row>
    <row r="59" spans="1:52" ht="57" customHeight="1">
      <c r="A59" s="2">
        <v>55</v>
      </c>
      <c r="B59" s="70">
        <v>161643</v>
      </c>
      <c r="C59" s="70" t="s">
        <v>175</v>
      </c>
      <c r="D59" s="70" t="s">
        <v>556</v>
      </c>
      <c r="E59" s="70" t="s">
        <v>88</v>
      </c>
      <c r="F59" s="70" t="s">
        <v>457</v>
      </c>
      <c r="G59" s="70" t="s">
        <v>94</v>
      </c>
      <c r="H59" s="71">
        <v>25000</v>
      </c>
      <c r="I59" s="71" t="s">
        <v>73</v>
      </c>
      <c r="J59" s="72" t="s">
        <v>550</v>
      </c>
      <c r="K59" s="72" t="s">
        <v>557</v>
      </c>
      <c r="L59" s="73" t="s">
        <v>446</v>
      </c>
      <c r="M59" s="74" t="s">
        <v>174</v>
      </c>
      <c r="N59" s="70"/>
      <c r="O59" s="75">
        <v>10000</v>
      </c>
      <c r="P59" s="75">
        <v>10000</v>
      </c>
      <c r="Q59" s="75">
        <v>5000</v>
      </c>
      <c r="R59" s="75">
        <v>0</v>
      </c>
      <c r="S59" s="75">
        <v>0</v>
      </c>
      <c r="T59" s="75">
        <v>0</v>
      </c>
      <c r="U59" s="75">
        <v>0</v>
      </c>
      <c r="V59" s="75">
        <v>0</v>
      </c>
      <c r="W59" s="75">
        <v>0</v>
      </c>
      <c r="X59" s="75">
        <v>0</v>
      </c>
      <c r="Y59" s="75">
        <v>0</v>
      </c>
      <c r="Z59" s="75">
        <v>0</v>
      </c>
      <c r="AA59" s="76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>
        <v>25000</v>
      </c>
      <c r="AQ59" s="78"/>
      <c r="AR59" s="76">
        <v>1610</v>
      </c>
      <c r="AS59" s="79">
        <v>1710</v>
      </c>
      <c r="AT59" s="79"/>
      <c r="AU59" s="79"/>
      <c r="AV59" s="79"/>
      <c r="AW59" s="79"/>
      <c r="AX59" s="79"/>
      <c r="AY59" s="36"/>
      <c r="AZ59" s="36"/>
    </row>
    <row r="60" spans="1:52" ht="57" customHeight="1">
      <c r="A60" s="2">
        <v>56</v>
      </c>
      <c r="B60" s="70">
        <v>163645</v>
      </c>
      <c r="C60" s="70" t="s">
        <v>75</v>
      </c>
      <c r="D60" s="70" t="s">
        <v>471</v>
      </c>
      <c r="E60" s="70" t="s">
        <v>472</v>
      </c>
      <c r="F60" s="70" t="s">
        <v>450</v>
      </c>
      <c r="G60" s="70" t="s">
        <v>50</v>
      </c>
      <c r="H60" s="71">
        <v>60000</v>
      </c>
      <c r="I60" s="71" t="s">
        <v>73</v>
      </c>
      <c r="J60" s="72" t="s">
        <v>550</v>
      </c>
      <c r="K60" s="72" t="s">
        <v>558</v>
      </c>
      <c r="L60" s="73" t="s">
        <v>446</v>
      </c>
      <c r="M60" s="74" t="s">
        <v>74</v>
      </c>
      <c r="N60" s="70"/>
      <c r="O60" s="75">
        <v>5000</v>
      </c>
      <c r="P60" s="75">
        <v>5000</v>
      </c>
      <c r="Q60" s="75">
        <v>5000</v>
      </c>
      <c r="R60" s="75">
        <v>5000</v>
      </c>
      <c r="S60" s="75">
        <v>5000</v>
      </c>
      <c r="T60" s="75">
        <v>5000</v>
      </c>
      <c r="U60" s="75">
        <v>5000</v>
      </c>
      <c r="V60" s="75">
        <v>5000</v>
      </c>
      <c r="W60" s="75">
        <v>5000</v>
      </c>
      <c r="X60" s="75">
        <v>5000</v>
      </c>
      <c r="Y60" s="75">
        <v>5000</v>
      </c>
      <c r="Z60" s="75">
        <v>5000</v>
      </c>
      <c r="AA60" s="76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>
        <v>60000</v>
      </c>
      <c r="AQ60" s="78"/>
      <c r="AR60" s="76">
        <v>1460</v>
      </c>
      <c r="AS60" s="79">
        <v>1530</v>
      </c>
      <c r="AT60" s="79"/>
      <c r="AU60" s="79"/>
      <c r="AV60" s="79"/>
      <c r="AW60" s="79"/>
      <c r="AX60" s="79"/>
      <c r="AY60" s="36"/>
      <c r="AZ60" s="36"/>
    </row>
    <row r="61" spans="1:52" ht="57" customHeight="1">
      <c r="A61" s="2">
        <v>57</v>
      </c>
      <c r="B61" s="70">
        <v>163391</v>
      </c>
      <c r="C61" s="70" t="s">
        <v>177</v>
      </c>
      <c r="D61" s="70" t="s">
        <v>486</v>
      </c>
      <c r="E61" s="70" t="s">
        <v>88</v>
      </c>
      <c r="F61" s="70" t="s">
        <v>487</v>
      </c>
      <c r="G61" s="70" t="s">
        <v>124</v>
      </c>
      <c r="H61" s="71">
        <v>200000</v>
      </c>
      <c r="I61" s="71" t="s">
        <v>73</v>
      </c>
      <c r="J61" s="72" t="s">
        <v>550</v>
      </c>
      <c r="K61" s="72" t="s">
        <v>559</v>
      </c>
      <c r="L61" s="73" t="s">
        <v>446</v>
      </c>
      <c r="M61" s="74" t="s">
        <v>176</v>
      </c>
      <c r="N61" s="70"/>
      <c r="O61" s="75">
        <v>0</v>
      </c>
      <c r="P61" s="75">
        <v>0</v>
      </c>
      <c r="Q61" s="75">
        <v>0</v>
      </c>
      <c r="R61" s="75">
        <v>0</v>
      </c>
      <c r="S61" s="75">
        <v>100000</v>
      </c>
      <c r="T61" s="75">
        <v>0</v>
      </c>
      <c r="U61" s="75">
        <v>0</v>
      </c>
      <c r="V61" s="75">
        <v>0</v>
      </c>
      <c r="W61" s="75">
        <v>0</v>
      </c>
      <c r="X61" s="75">
        <v>100000</v>
      </c>
      <c r="Y61" s="75">
        <v>0</v>
      </c>
      <c r="Z61" s="75">
        <v>0</v>
      </c>
      <c r="AA61" s="76"/>
      <c r="AB61" s="77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>
        <v>200000</v>
      </c>
      <c r="AQ61" s="78"/>
      <c r="AR61" s="76">
        <v>1600</v>
      </c>
      <c r="AS61" s="79">
        <v>1700</v>
      </c>
      <c r="AT61" s="79"/>
      <c r="AU61" s="79"/>
      <c r="AV61" s="79"/>
      <c r="AW61" s="79"/>
      <c r="AX61" s="79"/>
      <c r="AY61" s="36"/>
      <c r="AZ61" s="36"/>
    </row>
    <row r="62" spans="1:52" ht="57" customHeight="1">
      <c r="A62" s="2">
        <v>58</v>
      </c>
      <c r="B62" s="70">
        <v>164422</v>
      </c>
      <c r="C62" s="70" t="s">
        <v>179</v>
      </c>
      <c r="D62" s="70"/>
      <c r="E62" s="70" t="s">
        <v>88</v>
      </c>
      <c r="F62" s="70" t="s">
        <v>443</v>
      </c>
      <c r="G62" s="70" t="s">
        <v>89</v>
      </c>
      <c r="H62" s="71">
        <v>200000</v>
      </c>
      <c r="I62" s="71" t="s">
        <v>73</v>
      </c>
      <c r="J62" s="72" t="s">
        <v>550</v>
      </c>
      <c r="K62" s="72" t="s">
        <v>560</v>
      </c>
      <c r="L62" s="73" t="s">
        <v>446</v>
      </c>
      <c r="M62" s="74" t="s">
        <v>178</v>
      </c>
      <c r="N62" s="70"/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200000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>
        <v>200000</v>
      </c>
      <c r="AQ62" s="78"/>
      <c r="AR62" s="76">
        <v>1460</v>
      </c>
      <c r="AS62" s="79">
        <v>1530</v>
      </c>
      <c r="AT62" s="79"/>
      <c r="AU62" s="79"/>
      <c r="AV62" s="79"/>
      <c r="AW62" s="79"/>
      <c r="AX62" s="79"/>
      <c r="AY62" s="36"/>
      <c r="AZ62" s="36"/>
    </row>
    <row r="63" spans="1:52" ht="57" customHeight="1">
      <c r="A63" s="2">
        <v>59</v>
      </c>
      <c r="B63" s="70">
        <v>164413</v>
      </c>
      <c r="C63" s="70" t="s">
        <v>561</v>
      </c>
      <c r="D63" s="70" t="s">
        <v>552</v>
      </c>
      <c r="E63" s="70" t="s">
        <v>88</v>
      </c>
      <c r="F63" s="70" t="s">
        <v>553</v>
      </c>
      <c r="G63" s="70" t="s">
        <v>167</v>
      </c>
      <c r="H63" s="71">
        <v>100000</v>
      </c>
      <c r="I63" s="71" t="s">
        <v>73</v>
      </c>
      <c r="J63" s="72" t="s">
        <v>550</v>
      </c>
      <c r="K63" s="72" t="s">
        <v>562</v>
      </c>
      <c r="L63" s="73" t="s">
        <v>446</v>
      </c>
      <c r="M63" s="74" t="s">
        <v>180</v>
      </c>
      <c r="N63" s="70"/>
      <c r="O63" s="75">
        <v>100000</v>
      </c>
      <c r="P63" s="75">
        <v>0</v>
      </c>
      <c r="Q63" s="75">
        <v>0</v>
      </c>
      <c r="R63" s="75">
        <v>0</v>
      </c>
      <c r="S63" s="75">
        <v>0</v>
      </c>
      <c r="T63" s="75">
        <v>0</v>
      </c>
      <c r="U63" s="75">
        <v>0</v>
      </c>
      <c r="V63" s="75">
        <v>0</v>
      </c>
      <c r="W63" s="75">
        <v>0</v>
      </c>
      <c r="X63" s="75">
        <v>0</v>
      </c>
      <c r="Y63" s="75">
        <v>0</v>
      </c>
      <c r="Z63" s="75">
        <v>0</v>
      </c>
      <c r="AA63" s="76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>
        <v>100000</v>
      </c>
      <c r="AQ63" s="78"/>
      <c r="AR63" s="76">
        <v>1460</v>
      </c>
      <c r="AS63" s="79">
        <v>1530</v>
      </c>
      <c r="AT63" s="79"/>
      <c r="AU63" s="79"/>
      <c r="AV63" s="79"/>
      <c r="AW63" s="79"/>
      <c r="AX63" s="79"/>
      <c r="AY63" s="36"/>
      <c r="AZ63" s="36"/>
    </row>
    <row r="64" spans="1:52" ht="57" customHeight="1">
      <c r="A64" s="2">
        <v>60</v>
      </c>
      <c r="B64" s="70">
        <v>164404</v>
      </c>
      <c r="C64" s="70" t="s">
        <v>186</v>
      </c>
      <c r="D64" s="70" t="s">
        <v>552</v>
      </c>
      <c r="E64" s="70" t="s">
        <v>88</v>
      </c>
      <c r="F64" s="70" t="s">
        <v>553</v>
      </c>
      <c r="G64" s="70" t="s">
        <v>167</v>
      </c>
      <c r="H64" s="71">
        <v>200000</v>
      </c>
      <c r="I64" s="71" t="s">
        <v>73</v>
      </c>
      <c r="J64" s="72" t="s">
        <v>550</v>
      </c>
      <c r="K64" s="72" t="s">
        <v>563</v>
      </c>
      <c r="L64" s="73" t="s">
        <v>446</v>
      </c>
      <c r="M64" s="74" t="s">
        <v>185</v>
      </c>
      <c r="N64" s="70"/>
      <c r="O64" s="75">
        <v>200000</v>
      </c>
      <c r="P64" s="75">
        <v>0</v>
      </c>
      <c r="Q64" s="75">
        <v>0</v>
      </c>
      <c r="R64" s="75">
        <v>0</v>
      </c>
      <c r="S64" s="75">
        <v>0</v>
      </c>
      <c r="T64" s="75">
        <v>0</v>
      </c>
      <c r="U64" s="75">
        <v>0</v>
      </c>
      <c r="V64" s="75">
        <v>0</v>
      </c>
      <c r="W64" s="75">
        <v>0</v>
      </c>
      <c r="X64" s="75">
        <v>0</v>
      </c>
      <c r="Y64" s="75">
        <v>0</v>
      </c>
      <c r="Z64" s="75">
        <v>0</v>
      </c>
      <c r="AA64" s="76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>
        <v>200000</v>
      </c>
      <c r="AQ64" s="78"/>
      <c r="AR64" s="76">
        <v>1460</v>
      </c>
      <c r="AS64" s="79">
        <v>1530</v>
      </c>
      <c r="AT64" s="79"/>
      <c r="AU64" s="79"/>
      <c r="AV64" s="79"/>
      <c r="AW64" s="79"/>
      <c r="AX64" s="79"/>
      <c r="AY64" s="36"/>
      <c r="AZ64" s="36"/>
    </row>
    <row r="65" spans="1:52" ht="57" customHeight="1">
      <c r="A65" s="2">
        <v>61</v>
      </c>
      <c r="B65" s="70">
        <v>164410</v>
      </c>
      <c r="C65" s="70" t="s">
        <v>189</v>
      </c>
      <c r="D65" s="70" t="s">
        <v>552</v>
      </c>
      <c r="E65" s="70" t="s">
        <v>88</v>
      </c>
      <c r="F65" s="70" t="s">
        <v>553</v>
      </c>
      <c r="G65" s="70" t="s">
        <v>167</v>
      </c>
      <c r="H65" s="71">
        <v>70000</v>
      </c>
      <c r="I65" s="71" t="s">
        <v>73</v>
      </c>
      <c r="J65" s="72" t="s">
        <v>550</v>
      </c>
      <c r="K65" s="72" t="s">
        <v>564</v>
      </c>
      <c r="L65" s="73" t="s">
        <v>446</v>
      </c>
      <c r="M65" s="74" t="s">
        <v>188</v>
      </c>
      <c r="N65" s="70"/>
      <c r="O65" s="75">
        <v>5833</v>
      </c>
      <c r="P65" s="75">
        <v>5833</v>
      </c>
      <c r="Q65" s="75">
        <v>5833</v>
      </c>
      <c r="R65" s="75">
        <v>5833</v>
      </c>
      <c r="S65" s="75">
        <v>5833</v>
      </c>
      <c r="T65" s="75">
        <v>5833</v>
      </c>
      <c r="U65" s="75">
        <v>5833</v>
      </c>
      <c r="V65" s="75">
        <v>5833</v>
      </c>
      <c r="W65" s="75">
        <v>5833</v>
      </c>
      <c r="X65" s="75">
        <v>5833</v>
      </c>
      <c r="Y65" s="75">
        <v>5833</v>
      </c>
      <c r="Z65" s="75">
        <v>5837</v>
      </c>
      <c r="AA65" s="76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>
        <v>70000</v>
      </c>
      <c r="AQ65" s="78"/>
      <c r="AR65" s="76">
        <v>1460</v>
      </c>
      <c r="AS65" s="79">
        <v>1530</v>
      </c>
      <c r="AT65" s="79"/>
      <c r="AU65" s="79"/>
      <c r="AV65" s="79"/>
      <c r="AW65" s="79"/>
      <c r="AX65" s="79"/>
      <c r="AY65" s="36"/>
      <c r="AZ65" s="36"/>
    </row>
    <row r="66" spans="1:52" ht="57" customHeight="1">
      <c r="A66" s="2">
        <v>62</v>
      </c>
      <c r="B66" s="70">
        <v>163373</v>
      </c>
      <c r="C66" s="70" t="s">
        <v>192</v>
      </c>
      <c r="D66" s="70" t="s">
        <v>486</v>
      </c>
      <c r="E66" s="70" t="s">
        <v>88</v>
      </c>
      <c r="F66" s="70" t="s">
        <v>487</v>
      </c>
      <c r="G66" s="70" t="s">
        <v>124</v>
      </c>
      <c r="H66" s="71">
        <v>140000</v>
      </c>
      <c r="I66" s="71" t="s">
        <v>73</v>
      </c>
      <c r="J66" s="72" t="s">
        <v>550</v>
      </c>
      <c r="K66" s="72" t="s">
        <v>565</v>
      </c>
      <c r="L66" s="73" t="s">
        <v>446</v>
      </c>
      <c r="M66" s="74" t="s">
        <v>191</v>
      </c>
      <c r="N66" s="70"/>
      <c r="O66" s="75">
        <v>0</v>
      </c>
      <c r="P66" s="75">
        <v>0</v>
      </c>
      <c r="Q66" s="75">
        <v>0</v>
      </c>
      <c r="R66" s="75">
        <v>0</v>
      </c>
      <c r="S66" s="75">
        <v>0</v>
      </c>
      <c r="T66" s="75">
        <v>35000</v>
      </c>
      <c r="U66" s="75">
        <v>0</v>
      </c>
      <c r="V66" s="75">
        <v>35000</v>
      </c>
      <c r="W66" s="75">
        <v>0</v>
      </c>
      <c r="X66" s="75">
        <v>0</v>
      </c>
      <c r="Y66" s="75">
        <v>70000</v>
      </c>
      <c r="Z66" s="75">
        <v>0</v>
      </c>
      <c r="AA66" s="76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>
        <v>140000</v>
      </c>
      <c r="AQ66" s="78"/>
      <c r="AR66" s="76">
        <v>1460</v>
      </c>
      <c r="AS66" s="79">
        <v>1530</v>
      </c>
      <c r="AT66" s="79"/>
      <c r="AU66" s="79"/>
      <c r="AV66" s="79"/>
      <c r="AW66" s="79"/>
      <c r="AX66" s="79"/>
      <c r="AY66" s="36"/>
      <c r="AZ66" s="36"/>
    </row>
    <row r="67" spans="1:52" ht="57" customHeight="1">
      <c r="A67" s="2">
        <v>63</v>
      </c>
      <c r="B67" s="70">
        <v>163379</v>
      </c>
      <c r="C67" s="70" t="s">
        <v>196</v>
      </c>
      <c r="D67" s="70" t="s">
        <v>486</v>
      </c>
      <c r="E67" s="70" t="s">
        <v>88</v>
      </c>
      <c r="F67" s="70" t="s">
        <v>487</v>
      </c>
      <c r="G67" s="70" t="s">
        <v>124</v>
      </c>
      <c r="H67" s="71">
        <v>160000</v>
      </c>
      <c r="I67" s="71" t="s">
        <v>73</v>
      </c>
      <c r="J67" s="72" t="s">
        <v>550</v>
      </c>
      <c r="K67" s="72" t="s">
        <v>566</v>
      </c>
      <c r="L67" s="73" t="s">
        <v>446</v>
      </c>
      <c r="M67" s="74" t="s">
        <v>195</v>
      </c>
      <c r="N67" s="70"/>
      <c r="O67" s="75">
        <v>13333.333333333334</v>
      </c>
      <c r="P67" s="75">
        <v>13333.333333333334</v>
      </c>
      <c r="Q67" s="75">
        <v>13333.333333333334</v>
      </c>
      <c r="R67" s="75">
        <v>13333.333333333334</v>
      </c>
      <c r="S67" s="75">
        <v>13333.333333333334</v>
      </c>
      <c r="T67" s="75">
        <v>13333.333333333334</v>
      </c>
      <c r="U67" s="75">
        <v>13333.333333333334</v>
      </c>
      <c r="V67" s="75">
        <v>13333.333333333334</v>
      </c>
      <c r="W67" s="75">
        <v>13333.333333333334</v>
      </c>
      <c r="X67" s="75">
        <v>13333.333333333334</v>
      </c>
      <c r="Y67" s="75">
        <v>13333.333333333334</v>
      </c>
      <c r="Z67" s="75">
        <v>13333.333333333334</v>
      </c>
      <c r="AA67" s="76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>
        <v>160000</v>
      </c>
      <c r="AQ67" s="78"/>
      <c r="AR67" s="76">
        <v>1460</v>
      </c>
      <c r="AS67" s="79">
        <v>1530</v>
      </c>
      <c r="AT67" s="79"/>
      <c r="AU67" s="79"/>
      <c r="AV67" s="79"/>
      <c r="AW67" s="79"/>
      <c r="AX67" s="79"/>
      <c r="AY67" s="36"/>
      <c r="AZ67" s="36"/>
    </row>
    <row r="68" spans="1:52" ht="57" customHeight="1">
      <c r="A68" s="2">
        <v>64</v>
      </c>
      <c r="B68" s="70">
        <v>164416</v>
      </c>
      <c r="C68" s="70" t="s">
        <v>199</v>
      </c>
      <c r="D68" s="70" t="s">
        <v>552</v>
      </c>
      <c r="E68" s="70" t="s">
        <v>88</v>
      </c>
      <c r="F68" s="70" t="s">
        <v>553</v>
      </c>
      <c r="G68" s="70" t="s">
        <v>167</v>
      </c>
      <c r="H68" s="71">
        <v>120000</v>
      </c>
      <c r="I68" s="71" t="s">
        <v>73</v>
      </c>
      <c r="J68" s="72" t="s">
        <v>550</v>
      </c>
      <c r="K68" s="72" t="s">
        <v>567</v>
      </c>
      <c r="L68" s="73" t="s">
        <v>446</v>
      </c>
      <c r="M68" s="74" t="s">
        <v>198</v>
      </c>
      <c r="N68" s="70"/>
      <c r="O68" s="75">
        <v>0</v>
      </c>
      <c r="P68" s="75">
        <v>0</v>
      </c>
      <c r="Q68" s="75">
        <v>0</v>
      </c>
      <c r="R68" s="75">
        <v>0</v>
      </c>
      <c r="S68" s="75">
        <v>0</v>
      </c>
      <c r="T68" s="75">
        <v>0</v>
      </c>
      <c r="U68" s="75">
        <v>0</v>
      </c>
      <c r="V68" s="75">
        <v>120000</v>
      </c>
      <c r="W68" s="75">
        <v>0</v>
      </c>
      <c r="X68" s="75">
        <v>0</v>
      </c>
      <c r="Y68" s="75">
        <v>0</v>
      </c>
      <c r="Z68" s="75">
        <v>0</v>
      </c>
      <c r="AA68" s="76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>
        <v>120000</v>
      </c>
      <c r="AQ68" s="78"/>
      <c r="AR68" s="76">
        <v>1460</v>
      </c>
      <c r="AS68" s="79">
        <v>1530</v>
      </c>
      <c r="AT68" s="79"/>
      <c r="AU68" s="79"/>
      <c r="AV68" s="79"/>
      <c r="AW68" s="79"/>
      <c r="AX68" s="79"/>
      <c r="AY68" s="36"/>
      <c r="AZ68" s="36"/>
    </row>
    <row r="69" spans="1:52" ht="57" customHeight="1">
      <c r="A69" s="2">
        <v>65</v>
      </c>
      <c r="B69" s="70">
        <v>163642</v>
      </c>
      <c r="C69" s="70" t="s">
        <v>78</v>
      </c>
      <c r="D69" s="70" t="s">
        <v>471</v>
      </c>
      <c r="E69" s="70" t="s">
        <v>472</v>
      </c>
      <c r="F69" s="70" t="s">
        <v>450</v>
      </c>
      <c r="G69" s="70" t="s">
        <v>50</v>
      </c>
      <c r="H69" s="71">
        <v>50000</v>
      </c>
      <c r="I69" s="71" t="s">
        <v>73</v>
      </c>
      <c r="J69" s="72" t="s">
        <v>550</v>
      </c>
      <c r="K69" s="72" t="s">
        <v>568</v>
      </c>
      <c r="L69" s="73" t="s">
        <v>446</v>
      </c>
      <c r="M69" s="74" t="s">
        <v>77</v>
      </c>
      <c r="N69" s="70"/>
      <c r="O69" s="75">
        <v>0</v>
      </c>
      <c r="P69" s="75">
        <v>0</v>
      </c>
      <c r="Q69" s="75">
        <v>0</v>
      </c>
      <c r="R69" s="75">
        <v>20000</v>
      </c>
      <c r="S69" s="75">
        <v>0</v>
      </c>
      <c r="T69" s="75">
        <v>0</v>
      </c>
      <c r="U69" s="75">
        <v>0</v>
      </c>
      <c r="V69" s="75">
        <v>0</v>
      </c>
      <c r="W69" s="75">
        <v>0</v>
      </c>
      <c r="X69" s="75">
        <v>30000</v>
      </c>
      <c r="Y69" s="75">
        <v>0</v>
      </c>
      <c r="Z69" s="75">
        <v>0</v>
      </c>
      <c r="AA69" s="76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>
        <v>50000</v>
      </c>
      <c r="AQ69" s="78"/>
      <c r="AR69" s="76">
        <v>1460</v>
      </c>
      <c r="AS69" s="79">
        <v>1530</v>
      </c>
      <c r="AT69" s="79"/>
      <c r="AU69" s="79"/>
      <c r="AV69" s="79"/>
      <c r="AW69" s="79"/>
      <c r="AX69" s="79"/>
      <c r="AY69" s="36"/>
      <c r="AZ69" s="36"/>
    </row>
    <row r="70" spans="1:52" ht="57" customHeight="1">
      <c r="A70" s="2">
        <v>66</v>
      </c>
      <c r="B70" s="70">
        <v>153060</v>
      </c>
      <c r="C70" s="70" t="s">
        <v>569</v>
      </c>
      <c r="D70" s="70"/>
      <c r="E70" s="70" t="s">
        <v>88</v>
      </c>
      <c r="F70" s="70" t="s">
        <v>479</v>
      </c>
      <c r="G70" s="70" t="s">
        <v>106</v>
      </c>
      <c r="H70" s="71">
        <v>53760</v>
      </c>
      <c r="I70" s="71" t="s">
        <v>73</v>
      </c>
      <c r="J70" s="72" t="s">
        <v>550</v>
      </c>
      <c r="K70" s="72" t="s">
        <v>570</v>
      </c>
      <c r="L70" s="73" t="s">
        <v>446</v>
      </c>
      <c r="M70" s="74" t="s">
        <v>200</v>
      </c>
      <c r="N70" s="70"/>
      <c r="O70" s="75">
        <v>4480</v>
      </c>
      <c r="P70" s="75">
        <v>4480</v>
      </c>
      <c r="Q70" s="75">
        <v>4480</v>
      </c>
      <c r="R70" s="75">
        <v>4480</v>
      </c>
      <c r="S70" s="75">
        <v>4480</v>
      </c>
      <c r="T70" s="75">
        <v>4480</v>
      </c>
      <c r="U70" s="75">
        <v>4480</v>
      </c>
      <c r="V70" s="75">
        <v>4480</v>
      </c>
      <c r="W70" s="75">
        <v>4480</v>
      </c>
      <c r="X70" s="75">
        <v>4480</v>
      </c>
      <c r="Y70" s="75">
        <v>4480</v>
      </c>
      <c r="Z70" s="75">
        <v>4480</v>
      </c>
      <c r="AA70" s="76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>
        <v>53760</v>
      </c>
      <c r="AQ70" s="78"/>
      <c r="AR70" s="76">
        <v>1460</v>
      </c>
      <c r="AS70" s="79">
        <v>1530</v>
      </c>
      <c r="AT70" s="79"/>
      <c r="AU70" s="79"/>
      <c r="AV70" s="79"/>
      <c r="AW70" s="79"/>
      <c r="AX70" s="79"/>
      <c r="AY70" s="36"/>
      <c r="AZ70" s="36"/>
    </row>
    <row r="71" spans="1:52" ht="57" customHeight="1">
      <c r="A71" s="2">
        <v>67</v>
      </c>
      <c r="B71" s="70">
        <v>164428</v>
      </c>
      <c r="C71" s="70" t="s">
        <v>203</v>
      </c>
      <c r="D71" s="70" t="s">
        <v>552</v>
      </c>
      <c r="E71" s="70" t="s">
        <v>88</v>
      </c>
      <c r="F71" s="70" t="s">
        <v>553</v>
      </c>
      <c r="G71" s="70" t="s">
        <v>167</v>
      </c>
      <c r="H71" s="71">
        <v>50000</v>
      </c>
      <c r="I71" s="71" t="s">
        <v>73</v>
      </c>
      <c r="J71" s="72" t="s">
        <v>550</v>
      </c>
      <c r="K71" s="72" t="s">
        <v>571</v>
      </c>
      <c r="L71" s="73" t="s">
        <v>446</v>
      </c>
      <c r="M71" s="74" t="s">
        <v>202</v>
      </c>
      <c r="N71" s="70"/>
      <c r="O71" s="75">
        <v>0</v>
      </c>
      <c r="P71" s="75">
        <v>0</v>
      </c>
      <c r="Q71" s="75">
        <v>0</v>
      </c>
      <c r="R71" s="75">
        <v>0</v>
      </c>
      <c r="S71" s="75">
        <v>0</v>
      </c>
      <c r="T71" s="75">
        <v>0</v>
      </c>
      <c r="U71" s="75">
        <v>50000</v>
      </c>
      <c r="V71" s="75">
        <v>0</v>
      </c>
      <c r="W71" s="75">
        <v>0</v>
      </c>
      <c r="X71" s="75">
        <v>0</v>
      </c>
      <c r="Y71" s="75">
        <v>0</v>
      </c>
      <c r="Z71" s="75">
        <v>0</v>
      </c>
      <c r="AA71" s="76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>
        <v>50000</v>
      </c>
      <c r="AQ71" s="78"/>
      <c r="AR71" s="76">
        <v>1460</v>
      </c>
      <c r="AS71" s="79">
        <v>1530</v>
      </c>
      <c r="AT71" s="79"/>
      <c r="AU71" s="79"/>
      <c r="AV71" s="79"/>
      <c r="AW71" s="79"/>
      <c r="AX71" s="79"/>
      <c r="AY71" s="36"/>
      <c r="AZ71" s="36"/>
    </row>
    <row r="72" spans="1:52" ht="57" customHeight="1">
      <c r="A72" s="2">
        <v>68</v>
      </c>
      <c r="B72" s="70">
        <v>163970</v>
      </c>
      <c r="C72" s="70" t="s">
        <v>410</v>
      </c>
      <c r="D72" s="70" t="s">
        <v>501</v>
      </c>
      <c r="E72" s="70" t="s">
        <v>395</v>
      </c>
      <c r="F72" s="70" t="s">
        <v>502</v>
      </c>
      <c r="G72" s="70" t="s">
        <v>121</v>
      </c>
      <c r="H72" s="71">
        <v>5400</v>
      </c>
      <c r="I72" s="71" t="s">
        <v>319</v>
      </c>
      <c r="J72" s="72" t="s">
        <v>572</v>
      </c>
      <c r="K72" s="72" t="s">
        <v>573</v>
      </c>
      <c r="L72" s="73" t="s">
        <v>446</v>
      </c>
      <c r="M72" s="74" t="s">
        <v>409</v>
      </c>
      <c r="N72" s="70"/>
      <c r="O72" s="75">
        <v>0</v>
      </c>
      <c r="P72" s="75">
        <v>0</v>
      </c>
      <c r="Q72" s="75">
        <v>0</v>
      </c>
      <c r="R72" s="75">
        <v>5400</v>
      </c>
      <c r="S72" s="75">
        <v>0</v>
      </c>
      <c r="T72" s="75">
        <v>0</v>
      </c>
      <c r="U72" s="75">
        <v>0</v>
      </c>
      <c r="V72" s="75">
        <v>0</v>
      </c>
      <c r="W72" s="75">
        <v>0</v>
      </c>
      <c r="X72" s="75">
        <v>0</v>
      </c>
      <c r="Y72" s="75">
        <v>0</v>
      </c>
      <c r="Z72" s="75">
        <v>0</v>
      </c>
      <c r="AA72" s="76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>
        <v>5400</v>
      </c>
      <c r="AQ72" s="78"/>
      <c r="AR72" s="76">
        <v>1600</v>
      </c>
      <c r="AS72" s="79">
        <v>1700</v>
      </c>
      <c r="AT72" s="79"/>
      <c r="AU72" s="79"/>
      <c r="AV72" s="79"/>
      <c r="AW72" s="79"/>
      <c r="AX72" s="79"/>
      <c r="AY72" s="36"/>
      <c r="AZ72" s="36"/>
    </row>
    <row r="73" spans="1:52" ht="57" customHeight="1">
      <c r="A73" s="2">
        <v>69</v>
      </c>
      <c r="B73" s="70">
        <v>159510</v>
      </c>
      <c r="C73" s="70" t="s">
        <v>272</v>
      </c>
      <c r="D73" s="70"/>
      <c r="E73" s="70" t="s">
        <v>493</v>
      </c>
      <c r="F73" s="70" t="s">
        <v>479</v>
      </c>
      <c r="G73" s="70" t="s">
        <v>106</v>
      </c>
      <c r="H73" s="71">
        <v>11880</v>
      </c>
      <c r="I73" s="71" t="s">
        <v>574</v>
      </c>
      <c r="J73" s="72" t="s">
        <v>575</v>
      </c>
      <c r="K73" s="72" t="s">
        <v>576</v>
      </c>
      <c r="L73" s="73" t="s">
        <v>446</v>
      </c>
      <c r="M73" s="74" t="s">
        <v>271</v>
      </c>
      <c r="N73" s="70"/>
      <c r="O73" s="75">
        <v>1000</v>
      </c>
      <c r="P73" s="75">
        <v>1000</v>
      </c>
      <c r="Q73" s="75">
        <v>1000</v>
      </c>
      <c r="R73" s="75">
        <v>1000</v>
      </c>
      <c r="S73" s="75">
        <v>1000</v>
      </c>
      <c r="T73" s="75">
        <v>1000</v>
      </c>
      <c r="U73" s="75">
        <v>1000</v>
      </c>
      <c r="V73" s="75">
        <v>1000</v>
      </c>
      <c r="W73" s="75">
        <v>1000</v>
      </c>
      <c r="X73" s="75">
        <v>1000</v>
      </c>
      <c r="Y73" s="75">
        <v>1000</v>
      </c>
      <c r="Z73" s="75">
        <v>880</v>
      </c>
      <c r="AA73" s="76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>
        <v>11880</v>
      </c>
      <c r="AM73" s="77"/>
      <c r="AN73" s="77"/>
      <c r="AO73" s="77"/>
      <c r="AP73" s="77"/>
      <c r="AQ73" s="78"/>
      <c r="AR73" s="76">
        <v>1450</v>
      </c>
      <c r="AS73" s="79">
        <v>1525</v>
      </c>
      <c r="AT73" s="79"/>
      <c r="AU73" s="79"/>
      <c r="AV73" s="79"/>
      <c r="AW73" s="79"/>
      <c r="AX73" s="79"/>
      <c r="AY73" s="36"/>
      <c r="AZ73" s="36"/>
    </row>
    <row r="74" spans="1:52" ht="57" customHeight="1">
      <c r="A74" s="2">
        <v>70</v>
      </c>
      <c r="B74" s="70">
        <v>161709</v>
      </c>
      <c r="C74" s="70" t="s">
        <v>205</v>
      </c>
      <c r="D74" s="70" t="s">
        <v>474</v>
      </c>
      <c r="E74" s="70" t="s">
        <v>88</v>
      </c>
      <c r="F74" s="70" t="s">
        <v>443</v>
      </c>
      <c r="G74" s="70" t="s">
        <v>89</v>
      </c>
      <c r="H74" s="71">
        <v>90000</v>
      </c>
      <c r="I74" s="71" t="s">
        <v>574</v>
      </c>
      <c r="J74" s="72" t="s">
        <v>575</v>
      </c>
      <c r="K74" s="72" t="s">
        <v>542</v>
      </c>
      <c r="L74" s="73" t="s">
        <v>446</v>
      </c>
      <c r="M74" s="74" t="s">
        <v>204</v>
      </c>
      <c r="N74" s="70"/>
      <c r="O74" s="75">
        <v>0</v>
      </c>
      <c r="P74" s="75">
        <v>0</v>
      </c>
      <c r="Q74" s="75">
        <v>60000</v>
      </c>
      <c r="R74" s="75">
        <v>0</v>
      </c>
      <c r="S74" s="75">
        <v>0</v>
      </c>
      <c r="T74" s="75">
        <v>0</v>
      </c>
      <c r="U74" s="75">
        <v>0</v>
      </c>
      <c r="V74" s="75">
        <v>30000</v>
      </c>
      <c r="W74" s="75">
        <v>0</v>
      </c>
      <c r="X74" s="75">
        <v>0</v>
      </c>
      <c r="Y74" s="75">
        <v>0</v>
      </c>
      <c r="Z74" s="75">
        <v>0</v>
      </c>
      <c r="AA74" s="76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>
        <v>90000</v>
      </c>
      <c r="AM74" s="77"/>
      <c r="AN74" s="77"/>
      <c r="AO74" s="77"/>
      <c r="AP74" s="77"/>
      <c r="AQ74" s="78"/>
      <c r="AR74" s="76">
        <v>1450</v>
      </c>
      <c r="AS74" s="79">
        <v>1525</v>
      </c>
      <c r="AT74" s="79"/>
      <c r="AU74" s="79"/>
      <c r="AV74" s="79"/>
      <c r="AW74" s="79"/>
      <c r="AX74" s="79"/>
      <c r="AY74" s="36"/>
      <c r="AZ74" s="36"/>
    </row>
    <row r="75" spans="1:52" ht="57" customHeight="1">
      <c r="A75" s="2">
        <v>71</v>
      </c>
      <c r="B75" s="70"/>
      <c r="C75" s="70" t="s">
        <v>333</v>
      </c>
      <c r="D75" s="70" t="s">
        <v>331</v>
      </c>
      <c r="E75" s="70" t="s">
        <v>577</v>
      </c>
      <c r="F75" s="70"/>
      <c r="G75" s="70" t="s">
        <v>331</v>
      </c>
      <c r="H75" s="71">
        <v>274000</v>
      </c>
      <c r="I75" s="71" t="s">
        <v>574</v>
      </c>
      <c r="J75" s="72" t="s">
        <v>575</v>
      </c>
      <c r="K75" s="72" t="s">
        <v>514</v>
      </c>
      <c r="L75" s="73" t="s">
        <v>446</v>
      </c>
      <c r="M75" s="84" t="s">
        <v>332</v>
      </c>
      <c r="N75" s="70"/>
      <c r="O75" s="75">
        <v>84193.633611987811</v>
      </c>
      <c r="P75" s="75">
        <v>96808.866781114048</v>
      </c>
      <c r="Q75" s="75">
        <v>25514.960584112243</v>
      </c>
      <c r="R75" s="75">
        <v>24688.801195461299</v>
      </c>
      <c r="S75" s="75">
        <v>25514.960584112239</v>
      </c>
      <c r="T75" s="75">
        <v>17279.22411636906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>
        <v>0</v>
      </c>
      <c r="AA75" s="76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1">
        <v>274000</v>
      </c>
      <c r="AN75" s="77"/>
      <c r="AO75" s="77"/>
      <c r="AP75" s="77"/>
      <c r="AQ75" s="78"/>
      <c r="AR75" s="76">
        <v>1450</v>
      </c>
      <c r="AS75" s="79">
        <v>1525</v>
      </c>
      <c r="AT75" s="79"/>
      <c r="AU75" s="79"/>
      <c r="AV75" s="79"/>
      <c r="AW75" s="79"/>
      <c r="AX75" s="79"/>
      <c r="AY75" s="36"/>
      <c r="AZ75" s="36"/>
    </row>
    <row r="76" spans="1:52" ht="57" customHeight="1">
      <c r="A76" s="2">
        <v>72</v>
      </c>
      <c r="B76" s="70">
        <v>161664</v>
      </c>
      <c r="C76" s="70" t="s">
        <v>268</v>
      </c>
      <c r="D76" s="70"/>
      <c r="E76" s="70" t="s">
        <v>493</v>
      </c>
      <c r="F76" s="70" t="s">
        <v>479</v>
      </c>
      <c r="G76" s="70" t="s">
        <v>106</v>
      </c>
      <c r="H76" s="71">
        <v>11880</v>
      </c>
      <c r="I76" s="71" t="s">
        <v>158</v>
      </c>
      <c r="J76" s="72" t="s">
        <v>538</v>
      </c>
      <c r="K76" s="72" t="s">
        <v>578</v>
      </c>
      <c r="L76" s="73" t="s">
        <v>446</v>
      </c>
      <c r="M76" s="74" t="s">
        <v>267</v>
      </c>
      <c r="N76" s="70"/>
      <c r="O76" s="75">
        <v>1000</v>
      </c>
      <c r="P76" s="75">
        <v>1000</v>
      </c>
      <c r="Q76" s="75">
        <v>1000</v>
      </c>
      <c r="R76" s="75">
        <v>1000</v>
      </c>
      <c r="S76" s="75">
        <v>1000</v>
      </c>
      <c r="T76" s="75">
        <v>1000</v>
      </c>
      <c r="U76" s="75">
        <v>1000</v>
      </c>
      <c r="V76" s="75">
        <v>1000</v>
      </c>
      <c r="W76" s="75">
        <v>1000</v>
      </c>
      <c r="X76" s="75">
        <v>1000</v>
      </c>
      <c r="Y76" s="75">
        <v>1000</v>
      </c>
      <c r="Z76" s="75">
        <v>880</v>
      </c>
      <c r="AA76" s="76"/>
      <c r="AB76" s="77"/>
      <c r="AC76" s="77"/>
      <c r="AD76" s="77"/>
      <c r="AE76" s="77"/>
      <c r="AF76" s="77"/>
      <c r="AG76" s="77"/>
      <c r="AH76" s="77">
        <v>11880</v>
      </c>
      <c r="AI76" s="77"/>
      <c r="AJ76" s="77"/>
      <c r="AK76" s="77"/>
      <c r="AL76" s="77"/>
      <c r="AM76" s="77"/>
      <c r="AN76" s="77"/>
      <c r="AO76" s="77"/>
      <c r="AP76" s="77"/>
      <c r="AQ76" s="78"/>
      <c r="AR76" s="76">
        <v>1430</v>
      </c>
      <c r="AS76" s="79">
        <v>1515</v>
      </c>
      <c r="AT76" s="79"/>
      <c r="AU76" s="79"/>
      <c r="AV76" s="79"/>
      <c r="AW76" s="79"/>
      <c r="AX76" s="79"/>
      <c r="AY76" s="36"/>
      <c r="AZ76" s="36"/>
    </row>
    <row r="77" spans="1:52" ht="57" customHeight="1">
      <c r="A77" s="2">
        <v>73</v>
      </c>
      <c r="B77" s="70">
        <v>159507</v>
      </c>
      <c r="C77" s="70" t="s">
        <v>276</v>
      </c>
      <c r="D77" s="70"/>
      <c r="E77" s="70" t="s">
        <v>493</v>
      </c>
      <c r="F77" s="70" t="s">
        <v>479</v>
      </c>
      <c r="G77" s="70" t="s">
        <v>106</v>
      </c>
      <c r="H77" s="71">
        <v>11880</v>
      </c>
      <c r="I77" s="71" t="s">
        <v>574</v>
      </c>
      <c r="J77" s="72" t="s">
        <v>575</v>
      </c>
      <c r="K77" s="72" t="s">
        <v>579</v>
      </c>
      <c r="L77" s="73" t="s">
        <v>446</v>
      </c>
      <c r="M77" s="74" t="s">
        <v>275</v>
      </c>
      <c r="N77" s="70"/>
      <c r="O77" s="75">
        <v>1000</v>
      </c>
      <c r="P77" s="75">
        <v>1000</v>
      </c>
      <c r="Q77" s="75">
        <v>1000</v>
      </c>
      <c r="R77" s="75">
        <v>1000</v>
      </c>
      <c r="S77" s="75">
        <v>1000</v>
      </c>
      <c r="T77" s="75">
        <v>1000</v>
      </c>
      <c r="U77" s="75">
        <v>1000</v>
      </c>
      <c r="V77" s="75">
        <v>1000</v>
      </c>
      <c r="W77" s="75">
        <v>1000</v>
      </c>
      <c r="X77" s="75">
        <v>1000</v>
      </c>
      <c r="Y77" s="75">
        <v>1000</v>
      </c>
      <c r="Z77" s="75">
        <v>880</v>
      </c>
      <c r="AA77" s="76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>
        <v>11880</v>
      </c>
      <c r="AM77" s="77"/>
      <c r="AN77" s="77"/>
      <c r="AO77" s="77"/>
      <c r="AP77" s="77"/>
      <c r="AQ77" s="78"/>
      <c r="AR77" s="76">
        <v>1450</v>
      </c>
      <c r="AS77" s="79">
        <v>1525</v>
      </c>
      <c r="AT77" s="79"/>
      <c r="AU77" s="79"/>
      <c r="AV77" s="79"/>
      <c r="AW77" s="79"/>
      <c r="AX77" s="79"/>
      <c r="AY77" s="36"/>
      <c r="AZ77" s="36"/>
    </row>
    <row r="78" spans="1:52" ht="57" customHeight="1">
      <c r="A78" s="2">
        <v>74</v>
      </c>
      <c r="B78" s="70"/>
      <c r="C78" s="70" t="s">
        <v>335</v>
      </c>
      <c r="D78" s="70" t="s">
        <v>331</v>
      </c>
      <c r="E78" s="70" t="s">
        <v>577</v>
      </c>
      <c r="F78" s="70"/>
      <c r="G78" s="70" t="s">
        <v>331</v>
      </c>
      <c r="H78" s="71">
        <v>894633</v>
      </c>
      <c r="I78" s="71" t="s">
        <v>574</v>
      </c>
      <c r="J78" s="72" t="s">
        <v>575</v>
      </c>
      <c r="K78" s="72" t="s">
        <v>580</v>
      </c>
      <c r="L78" s="73" t="s">
        <v>446</v>
      </c>
      <c r="M78" s="84" t="s">
        <v>334</v>
      </c>
      <c r="N78" s="70"/>
      <c r="O78" s="75">
        <v>259443.56999999998</v>
      </c>
      <c r="P78" s="75">
        <v>268389.89999999997</v>
      </c>
      <c r="Q78" s="75">
        <v>178926.6</v>
      </c>
      <c r="R78" s="75">
        <v>89463.3</v>
      </c>
      <c r="S78" s="75">
        <v>80516.97</v>
      </c>
      <c r="T78" s="75">
        <v>17892.66</v>
      </c>
      <c r="U78" s="75"/>
      <c r="V78" s="75"/>
      <c r="W78" s="75"/>
      <c r="X78" s="75"/>
      <c r="Y78" s="75"/>
      <c r="Z78" s="75"/>
      <c r="AA78" s="76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1">
        <v>894633</v>
      </c>
      <c r="AN78" s="77"/>
      <c r="AO78" s="77"/>
      <c r="AP78" s="77"/>
      <c r="AQ78" s="78"/>
      <c r="AR78" s="76">
        <v>1450</v>
      </c>
      <c r="AS78" s="79">
        <v>1525</v>
      </c>
      <c r="AT78" s="79"/>
      <c r="AU78" s="79"/>
      <c r="AV78" s="79"/>
      <c r="AW78" s="79"/>
      <c r="AX78" s="79"/>
      <c r="AY78" s="36"/>
      <c r="AZ78" s="36"/>
    </row>
    <row r="79" spans="1:52" ht="57" customHeight="1">
      <c r="A79" s="2">
        <v>75</v>
      </c>
      <c r="B79" s="70">
        <v>161646</v>
      </c>
      <c r="C79" s="70" t="s">
        <v>581</v>
      </c>
      <c r="D79" s="70"/>
      <c r="E79" s="70" t="s">
        <v>493</v>
      </c>
      <c r="F79" s="70" t="s">
        <v>479</v>
      </c>
      <c r="G79" s="70" t="s">
        <v>106</v>
      </c>
      <c r="H79" s="71">
        <v>5940</v>
      </c>
      <c r="I79" s="71" t="s">
        <v>158</v>
      </c>
      <c r="J79" s="72" t="s">
        <v>538</v>
      </c>
      <c r="K79" s="83" t="s">
        <v>582</v>
      </c>
      <c r="L79" s="73" t="s">
        <v>446</v>
      </c>
      <c r="M79" s="74" t="s">
        <v>269</v>
      </c>
      <c r="N79" s="70"/>
      <c r="O79" s="75">
        <v>0</v>
      </c>
      <c r="P79" s="75">
        <v>0</v>
      </c>
      <c r="Q79" s="75">
        <v>0</v>
      </c>
      <c r="R79" s="75">
        <v>5940</v>
      </c>
      <c r="S79" s="75">
        <v>0</v>
      </c>
      <c r="T79" s="75">
        <v>0</v>
      </c>
      <c r="U79" s="75">
        <v>0</v>
      </c>
      <c r="V79" s="75">
        <v>0</v>
      </c>
      <c r="W79" s="75">
        <v>0</v>
      </c>
      <c r="X79" s="75">
        <v>0</v>
      </c>
      <c r="Y79" s="75">
        <v>0</v>
      </c>
      <c r="Z79" s="75">
        <v>0</v>
      </c>
      <c r="AA79" s="76"/>
      <c r="AB79" s="77"/>
      <c r="AC79" s="77"/>
      <c r="AD79" s="77"/>
      <c r="AE79" s="77"/>
      <c r="AF79" s="77"/>
      <c r="AG79" s="77"/>
      <c r="AH79" s="77">
        <v>5940</v>
      </c>
      <c r="AI79" s="77"/>
      <c r="AJ79" s="77"/>
      <c r="AK79" s="77"/>
      <c r="AL79" s="77"/>
      <c r="AM79" s="77"/>
      <c r="AN79" s="77"/>
      <c r="AO79" s="77"/>
      <c r="AP79" s="77"/>
      <c r="AQ79" s="78"/>
      <c r="AR79" s="76">
        <v>1430</v>
      </c>
      <c r="AS79" s="79">
        <v>1515</v>
      </c>
      <c r="AT79" s="79"/>
      <c r="AU79" s="79"/>
      <c r="AV79" s="79"/>
      <c r="AW79" s="79"/>
      <c r="AX79" s="79"/>
      <c r="AY79" s="36"/>
      <c r="AZ79" s="36"/>
    </row>
    <row r="80" spans="1:52" ht="57" customHeight="1">
      <c r="A80" s="2">
        <v>76</v>
      </c>
      <c r="B80" s="70">
        <v>161700</v>
      </c>
      <c r="C80" s="70" t="s">
        <v>208</v>
      </c>
      <c r="D80" s="70" t="s">
        <v>552</v>
      </c>
      <c r="E80" s="70" t="s">
        <v>88</v>
      </c>
      <c r="F80" s="70" t="s">
        <v>443</v>
      </c>
      <c r="G80" s="70" t="s">
        <v>89</v>
      </c>
      <c r="H80" s="71">
        <v>50000</v>
      </c>
      <c r="I80" s="71" t="s">
        <v>206</v>
      </c>
      <c r="J80" s="72" t="s">
        <v>583</v>
      </c>
      <c r="K80" s="72" t="s">
        <v>584</v>
      </c>
      <c r="L80" s="73" t="s">
        <v>446</v>
      </c>
      <c r="M80" s="74" t="s">
        <v>207</v>
      </c>
      <c r="N80" s="70"/>
      <c r="O80" s="75">
        <v>0</v>
      </c>
      <c r="P80" s="75">
        <v>0</v>
      </c>
      <c r="Q80" s="75">
        <v>0</v>
      </c>
      <c r="R80" s="75">
        <v>0</v>
      </c>
      <c r="S80" s="75">
        <v>0</v>
      </c>
      <c r="T80" s="75">
        <v>50000</v>
      </c>
      <c r="U80" s="75">
        <v>0</v>
      </c>
      <c r="V80" s="75">
        <v>0</v>
      </c>
      <c r="W80" s="75">
        <v>0</v>
      </c>
      <c r="X80" s="75">
        <v>0</v>
      </c>
      <c r="Y80" s="75">
        <v>0</v>
      </c>
      <c r="Z80" s="75">
        <v>0</v>
      </c>
      <c r="AA80" s="76"/>
      <c r="AB80" s="77">
        <v>50000</v>
      </c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8"/>
      <c r="AR80" s="76">
        <v>1600</v>
      </c>
      <c r="AS80" s="79">
        <v>1700</v>
      </c>
      <c r="AT80" s="79"/>
      <c r="AU80" s="79"/>
      <c r="AV80" s="79"/>
      <c r="AW80" s="79"/>
      <c r="AX80" s="79"/>
      <c r="AY80" s="36"/>
      <c r="AZ80" s="36"/>
    </row>
    <row r="81" spans="1:52" ht="57" customHeight="1">
      <c r="A81" s="2">
        <v>77</v>
      </c>
      <c r="B81" s="70">
        <v>159471</v>
      </c>
      <c r="C81" s="70" t="s">
        <v>280</v>
      </c>
      <c r="D81" s="70"/>
      <c r="E81" s="70" t="s">
        <v>493</v>
      </c>
      <c r="F81" s="70" t="s">
        <v>479</v>
      </c>
      <c r="G81" s="70" t="s">
        <v>106</v>
      </c>
      <c r="H81" s="71">
        <v>50000</v>
      </c>
      <c r="I81" s="71" t="s">
        <v>206</v>
      </c>
      <c r="J81" s="72" t="s">
        <v>583</v>
      </c>
      <c r="K81" s="72" t="s">
        <v>585</v>
      </c>
      <c r="L81" s="73" t="s">
        <v>446</v>
      </c>
      <c r="M81" s="74" t="s">
        <v>279</v>
      </c>
      <c r="N81" s="70"/>
      <c r="O81" s="75">
        <v>0</v>
      </c>
      <c r="P81" s="75">
        <v>0</v>
      </c>
      <c r="Q81" s="75">
        <v>0</v>
      </c>
      <c r="R81" s="75">
        <v>0</v>
      </c>
      <c r="S81" s="75">
        <v>0</v>
      </c>
      <c r="T81" s="75">
        <v>0</v>
      </c>
      <c r="U81" s="75">
        <v>0</v>
      </c>
      <c r="V81" s="75">
        <v>0</v>
      </c>
      <c r="W81" s="75">
        <v>50000</v>
      </c>
      <c r="X81" s="75">
        <v>0</v>
      </c>
      <c r="Y81" s="75">
        <v>0</v>
      </c>
      <c r="Z81" s="75">
        <v>0</v>
      </c>
      <c r="AA81" s="76"/>
      <c r="AB81" s="77">
        <v>50000</v>
      </c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8"/>
      <c r="AR81" s="76">
        <v>1460</v>
      </c>
      <c r="AS81" s="79">
        <v>1530</v>
      </c>
      <c r="AT81" s="79"/>
      <c r="AU81" s="79"/>
      <c r="AV81" s="79"/>
      <c r="AW81" s="79"/>
      <c r="AX81" s="79"/>
      <c r="AY81" s="36"/>
      <c r="AZ81" s="36"/>
    </row>
    <row r="82" spans="1:52" ht="57" customHeight="1">
      <c r="A82" s="2">
        <v>78</v>
      </c>
      <c r="B82" s="70">
        <v>161601</v>
      </c>
      <c r="C82" s="70" t="s">
        <v>210</v>
      </c>
      <c r="D82" s="70" t="s">
        <v>456</v>
      </c>
      <c r="E82" s="70" t="s">
        <v>88</v>
      </c>
      <c r="F82" s="70" t="s">
        <v>457</v>
      </c>
      <c r="G82" s="70" t="s">
        <v>94</v>
      </c>
      <c r="H82" s="71">
        <v>250000</v>
      </c>
      <c r="I82" s="71" t="s">
        <v>206</v>
      </c>
      <c r="J82" s="72" t="s">
        <v>583</v>
      </c>
      <c r="K82" s="72" t="s">
        <v>586</v>
      </c>
      <c r="L82" s="73" t="s">
        <v>446</v>
      </c>
      <c r="M82" s="74" t="s">
        <v>209</v>
      </c>
      <c r="N82" s="70"/>
      <c r="O82" s="75">
        <v>0</v>
      </c>
      <c r="P82" s="75">
        <v>0</v>
      </c>
      <c r="Q82" s="75">
        <v>50000</v>
      </c>
      <c r="R82" s="75">
        <v>50000</v>
      </c>
      <c r="S82" s="75">
        <v>0</v>
      </c>
      <c r="T82" s="75">
        <v>0</v>
      </c>
      <c r="U82" s="75">
        <v>50000</v>
      </c>
      <c r="V82" s="75">
        <v>50000</v>
      </c>
      <c r="W82" s="75">
        <v>0</v>
      </c>
      <c r="X82" s="75">
        <v>50000</v>
      </c>
      <c r="Y82" s="75">
        <v>0</v>
      </c>
      <c r="Z82" s="75">
        <v>0</v>
      </c>
      <c r="AA82" s="76"/>
      <c r="AB82" s="77">
        <v>250000</v>
      </c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8"/>
      <c r="AR82" s="76">
        <v>1600</v>
      </c>
      <c r="AS82" s="79">
        <v>1700</v>
      </c>
      <c r="AT82" s="79"/>
      <c r="AU82" s="79"/>
      <c r="AV82" s="79"/>
      <c r="AW82" s="79"/>
      <c r="AX82" s="79"/>
      <c r="AY82" s="36"/>
      <c r="AZ82" s="36"/>
    </row>
    <row r="83" spans="1:52" ht="57" customHeight="1">
      <c r="A83" s="2">
        <v>79</v>
      </c>
      <c r="B83" s="70">
        <v>164472</v>
      </c>
      <c r="C83" s="70" t="s">
        <v>375</v>
      </c>
      <c r="D83" s="70" t="s">
        <v>587</v>
      </c>
      <c r="E83" s="70" t="s">
        <v>459</v>
      </c>
      <c r="F83" s="70" t="s">
        <v>502</v>
      </c>
      <c r="G83" s="70" t="s">
        <v>121</v>
      </c>
      <c r="H83" s="71">
        <v>519300</v>
      </c>
      <c r="I83" s="71" t="s">
        <v>206</v>
      </c>
      <c r="J83" s="72" t="s">
        <v>583</v>
      </c>
      <c r="K83" s="72" t="s">
        <v>588</v>
      </c>
      <c r="L83" s="73" t="s">
        <v>446</v>
      </c>
      <c r="M83" s="74" t="s">
        <v>374</v>
      </c>
      <c r="N83" s="70"/>
      <c r="O83" s="75">
        <v>12000</v>
      </c>
      <c r="P83" s="75">
        <v>12000</v>
      </c>
      <c r="Q83" s="75">
        <v>0</v>
      </c>
      <c r="R83" s="75">
        <v>0</v>
      </c>
      <c r="S83" s="75">
        <v>300000</v>
      </c>
      <c r="T83" s="75">
        <v>41325</v>
      </c>
      <c r="U83" s="75">
        <v>41325</v>
      </c>
      <c r="V83" s="75">
        <v>41325</v>
      </c>
      <c r="W83" s="75">
        <v>41325</v>
      </c>
      <c r="X83" s="75">
        <v>0</v>
      </c>
      <c r="Y83" s="75">
        <v>30000</v>
      </c>
      <c r="Z83" s="75">
        <v>0</v>
      </c>
      <c r="AA83" s="76"/>
      <c r="AB83" s="77">
        <v>519300</v>
      </c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8"/>
      <c r="AR83" s="76">
        <v>1400</v>
      </c>
      <c r="AS83" s="79">
        <v>1500</v>
      </c>
      <c r="AT83" s="79"/>
      <c r="AU83" s="79"/>
      <c r="AV83" s="79"/>
      <c r="AW83" s="79"/>
      <c r="AX83" s="79"/>
      <c r="AY83" s="36"/>
      <c r="AZ83" s="36"/>
    </row>
    <row r="84" spans="1:52" ht="57" customHeight="1">
      <c r="A84" s="2">
        <v>80</v>
      </c>
      <c r="B84" s="70">
        <v>161335</v>
      </c>
      <c r="C84" s="70" t="s">
        <v>377</v>
      </c>
      <c r="D84" s="70" t="s">
        <v>589</v>
      </c>
      <c r="E84" s="70" t="s">
        <v>590</v>
      </c>
      <c r="F84" s="70" t="s">
        <v>502</v>
      </c>
      <c r="G84" s="70" t="s">
        <v>121</v>
      </c>
      <c r="H84" s="71">
        <v>262100</v>
      </c>
      <c r="I84" s="71" t="s">
        <v>206</v>
      </c>
      <c r="J84" s="72" t="s">
        <v>583</v>
      </c>
      <c r="K84" s="72" t="s">
        <v>591</v>
      </c>
      <c r="L84" s="73" t="s">
        <v>446</v>
      </c>
      <c r="M84" s="74" t="s">
        <v>376</v>
      </c>
      <c r="N84" s="70"/>
      <c r="O84" s="75">
        <v>50000</v>
      </c>
      <c r="P84" s="75">
        <v>50000</v>
      </c>
      <c r="Q84" s="75">
        <v>50000</v>
      </c>
      <c r="R84" s="75">
        <v>50000</v>
      </c>
      <c r="S84" s="75">
        <v>62100</v>
      </c>
      <c r="T84" s="75">
        <v>0</v>
      </c>
      <c r="U84" s="75">
        <v>0</v>
      </c>
      <c r="V84" s="75">
        <v>0</v>
      </c>
      <c r="W84" s="75">
        <v>0</v>
      </c>
      <c r="X84" s="75">
        <v>0</v>
      </c>
      <c r="Y84" s="75">
        <v>0</v>
      </c>
      <c r="Z84" s="75">
        <v>0</v>
      </c>
      <c r="AA84" s="76"/>
      <c r="AB84" s="77">
        <v>262100</v>
      </c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8"/>
      <c r="AR84" s="76">
        <v>1400</v>
      </c>
      <c r="AS84" s="79">
        <v>1500</v>
      </c>
      <c r="AT84" s="79"/>
      <c r="AU84" s="79"/>
      <c r="AV84" s="79"/>
      <c r="AW84" s="79"/>
      <c r="AX84" s="79"/>
      <c r="AY84" s="36"/>
      <c r="AZ84" s="36"/>
    </row>
    <row r="85" spans="1:52" ht="57" customHeight="1">
      <c r="A85" s="2">
        <v>81</v>
      </c>
      <c r="B85" s="70">
        <v>161595</v>
      </c>
      <c r="C85" s="70" t="s">
        <v>212</v>
      </c>
      <c r="D85" s="70" t="s">
        <v>592</v>
      </c>
      <c r="E85" s="70" t="s">
        <v>88</v>
      </c>
      <c r="F85" s="70" t="s">
        <v>457</v>
      </c>
      <c r="G85" s="70" t="s">
        <v>94</v>
      </c>
      <c r="H85" s="71">
        <v>120000</v>
      </c>
      <c r="I85" s="71" t="s">
        <v>206</v>
      </c>
      <c r="J85" s="72" t="s">
        <v>583</v>
      </c>
      <c r="K85" s="72" t="s">
        <v>593</v>
      </c>
      <c r="L85" s="73" t="s">
        <v>446</v>
      </c>
      <c r="M85" s="74" t="s">
        <v>211</v>
      </c>
      <c r="N85" s="70" t="s">
        <v>594</v>
      </c>
      <c r="O85" s="75">
        <v>0</v>
      </c>
      <c r="P85" s="75">
        <v>0</v>
      </c>
      <c r="Q85" s="75">
        <v>0</v>
      </c>
      <c r="R85" s="75">
        <v>0</v>
      </c>
      <c r="S85" s="75">
        <v>0</v>
      </c>
      <c r="T85" s="75">
        <v>120000</v>
      </c>
      <c r="U85" s="75">
        <v>0</v>
      </c>
      <c r="V85" s="75">
        <v>0</v>
      </c>
      <c r="W85" s="75">
        <v>0</v>
      </c>
      <c r="X85" s="75">
        <v>0</v>
      </c>
      <c r="Y85" s="75">
        <v>0</v>
      </c>
      <c r="Z85" s="75">
        <v>0</v>
      </c>
      <c r="AA85" s="76"/>
      <c r="AB85" s="77">
        <v>120000</v>
      </c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8"/>
      <c r="AR85" s="76">
        <v>1600</v>
      </c>
      <c r="AS85" s="79">
        <v>1700</v>
      </c>
      <c r="AT85" s="79"/>
      <c r="AU85" s="79"/>
      <c r="AV85" s="79"/>
      <c r="AW85" s="79"/>
      <c r="AX85" s="79"/>
      <c r="AY85" s="36"/>
      <c r="AZ85" s="36"/>
    </row>
    <row r="86" spans="1:52" ht="57" customHeight="1">
      <c r="A86" s="2">
        <v>82</v>
      </c>
      <c r="B86" s="70">
        <v>161586</v>
      </c>
      <c r="C86" s="70" t="s">
        <v>218</v>
      </c>
      <c r="D86" s="70" t="s">
        <v>595</v>
      </c>
      <c r="E86" s="70" t="s">
        <v>88</v>
      </c>
      <c r="F86" s="70" t="s">
        <v>457</v>
      </c>
      <c r="G86" s="70" t="s">
        <v>94</v>
      </c>
      <c r="H86" s="71">
        <v>50000</v>
      </c>
      <c r="I86" s="71" t="s">
        <v>206</v>
      </c>
      <c r="J86" s="72" t="s">
        <v>583</v>
      </c>
      <c r="K86" s="72" t="s">
        <v>596</v>
      </c>
      <c r="L86" s="73" t="s">
        <v>446</v>
      </c>
      <c r="M86" s="74" t="s">
        <v>217</v>
      </c>
      <c r="N86" s="70" t="s">
        <v>594</v>
      </c>
      <c r="O86" s="75">
        <v>0</v>
      </c>
      <c r="P86" s="75">
        <v>0</v>
      </c>
      <c r="Q86" s="75">
        <v>0</v>
      </c>
      <c r="R86" s="75">
        <v>0</v>
      </c>
      <c r="S86" s="75">
        <v>0</v>
      </c>
      <c r="T86" s="75">
        <v>0</v>
      </c>
      <c r="U86" s="75">
        <v>0</v>
      </c>
      <c r="V86" s="75">
        <v>25000</v>
      </c>
      <c r="W86" s="75">
        <v>25000</v>
      </c>
      <c r="X86" s="75">
        <v>0</v>
      </c>
      <c r="Y86" s="75">
        <v>0</v>
      </c>
      <c r="Z86" s="75">
        <v>0</v>
      </c>
      <c r="AA86" s="76"/>
      <c r="AB86" s="77">
        <v>50000</v>
      </c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8"/>
      <c r="AR86" s="76" t="s">
        <v>597</v>
      </c>
      <c r="AS86" s="79">
        <v>1505</v>
      </c>
      <c r="AT86" s="79"/>
      <c r="AU86" s="79"/>
      <c r="AV86" s="79"/>
      <c r="AW86" s="79"/>
      <c r="AX86" s="79"/>
      <c r="AY86" s="36"/>
      <c r="AZ86" s="36"/>
    </row>
    <row r="87" spans="1:52" ht="57" customHeight="1">
      <c r="A87" s="2">
        <v>83</v>
      </c>
      <c r="B87" s="70">
        <v>161724</v>
      </c>
      <c r="C87" s="70" t="s">
        <v>297</v>
      </c>
      <c r="D87" s="70" t="s">
        <v>598</v>
      </c>
      <c r="E87" s="70" t="s">
        <v>287</v>
      </c>
      <c r="F87" s="70" t="s">
        <v>457</v>
      </c>
      <c r="G87" s="70" t="s">
        <v>94</v>
      </c>
      <c r="H87" s="71">
        <v>70000</v>
      </c>
      <c r="I87" s="71" t="s">
        <v>206</v>
      </c>
      <c r="J87" s="72" t="s">
        <v>583</v>
      </c>
      <c r="K87" s="72" t="s">
        <v>599</v>
      </c>
      <c r="L87" s="73" t="s">
        <v>446</v>
      </c>
      <c r="M87" s="74" t="s">
        <v>296</v>
      </c>
      <c r="N87" s="70"/>
      <c r="O87" s="75">
        <v>0</v>
      </c>
      <c r="P87" s="75">
        <v>0</v>
      </c>
      <c r="Q87" s="75">
        <v>0</v>
      </c>
      <c r="R87" s="75">
        <v>0</v>
      </c>
      <c r="S87" s="75">
        <v>0</v>
      </c>
      <c r="T87" s="75">
        <v>0</v>
      </c>
      <c r="U87" s="75">
        <v>0</v>
      </c>
      <c r="V87" s="75">
        <v>0</v>
      </c>
      <c r="W87" s="75">
        <v>0</v>
      </c>
      <c r="X87" s="75">
        <v>35000</v>
      </c>
      <c r="Y87" s="75">
        <v>35000</v>
      </c>
      <c r="Z87" s="75">
        <v>0</v>
      </c>
      <c r="AA87" s="76"/>
      <c r="AB87" s="77">
        <v>70000</v>
      </c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8"/>
      <c r="AR87" s="76" t="s">
        <v>597</v>
      </c>
      <c r="AS87" s="79">
        <v>1505</v>
      </c>
      <c r="AT87" s="79"/>
      <c r="AU87" s="79"/>
      <c r="AV87" s="79"/>
      <c r="AW87" s="79"/>
      <c r="AX87" s="79"/>
      <c r="AY87" s="36"/>
      <c r="AZ87" s="36"/>
    </row>
    <row r="88" spans="1:52" ht="57" customHeight="1">
      <c r="A88" s="2">
        <v>84</v>
      </c>
      <c r="B88" s="70">
        <v>164508</v>
      </c>
      <c r="C88" s="70" t="s">
        <v>220</v>
      </c>
      <c r="D88" s="70" t="s">
        <v>543</v>
      </c>
      <c r="E88" s="70" t="s">
        <v>600</v>
      </c>
      <c r="F88" s="70" t="s">
        <v>443</v>
      </c>
      <c r="G88" s="70" t="s">
        <v>89</v>
      </c>
      <c r="H88" s="71">
        <v>30000</v>
      </c>
      <c r="I88" s="71" t="s">
        <v>206</v>
      </c>
      <c r="J88" s="72" t="s">
        <v>583</v>
      </c>
      <c r="K88" s="72" t="s">
        <v>601</v>
      </c>
      <c r="L88" s="73" t="s">
        <v>446</v>
      </c>
      <c r="M88" s="74" t="s">
        <v>219</v>
      </c>
      <c r="N88" s="70"/>
      <c r="O88" s="75">
        <v>2500</v>
      </c>
      <c r="P88" s="75">
        <v>2500</v>
      </c>
      <c r="Q88" s="75">
        <v>2500</v>
      </c>
      <c r="R88" s="75">
        <v>2500</v>
      </c>
      <c r="S88" s="75">
        <v>2500</v>
      </c>
      <c r="T88" s="75">
        <v>2500</v>
      </c>
      <c r="U88" s="75">
        <v>2500</v>
      </c>
      <c r="V88" s="75">
        <v>2500</v>
      </c>
      <c r="W88" s="75">
        <v>2500</v>
      </c>
      <c r="X88" s="75">
        <v>2500</v>
      </c>
      <c r="Y88" s="75">
        <v>2500</v>
      </c>
      <c r="Z88" s="75">
        <v>2500</v>
      </c>
      <c r="AA88" s="76"/>
      <c r="AB88" s="77">
        <v>30000</v>
      </c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8"/>
      <c r="AR88" s="76">
        <v>1460</v>
      </c>
      <c r="AS88" s="79">
        <v>1530</v>
      </c>
      <c r="AT88" s="79"/>
      <c r="AU88" s="79"/>
      <c r="AV88" s="79"/>
      <c r="AW88" s="79"/>
      <c r="AX88" s="79"/>
      <c r="AY88" s="36"/>
      <c r="AZ88" s="36"/>
    </row>
    <row r="89" spans="1:52" ht="57" customHeight="1">
      <c r="A89" s="2">
        <v>85</v>
      </c>
      <c r="B89" s="70">
        <v>161658</v>
      </c>
      <c r="C89" s="70" t="s">
        <v>602</v>
      </c>
      <c r="D89" s="70"/>
      <c r="E89" s="70" t="s">
        <v>493</v>
      </c>
      <c r="F89" s="70" t="s">
        <v>479</v>
      </c>
      <c r="G89" s="70" t="s">
        <v>106</v>
      </c>
      <c r="H89" s="71">
        <v>71280</v>
      </c>
      <c r="I89" s="71" t="s">
        <v>574</v>
      </c>
      <c r="J89" s="72" t="s">
        <v>575</v>
      </c>
      <c r="K89" s="83" t="s">
        <v>547</v>
      </c>
      <c r="L89" s="73" t="s">
        <v>446</v>
      </c>
      <c r="M89" s="74" t="s">
        <v>273</v>
      </c>
      <c r="N89" s="70"/>
      <c r="O89" s="75">
        <v>5940</v>
      </c>
      <c r="P89" s="75">
        <v>5940</v>
      </c>
      <c r="Q89" s="75">
        <v>5940</v>
      </c>
      <c r="R89" s="75">
        <v>5940</v>
      </c>
      <c r="S89" s="75">
        <v>5940</v>
      </c>
      <c r="T89" s="75">
        <v>5940</v>
      </c>
      <c r="U89" s="75">
        <v>5940</v>
      </c>
      <c r="V89" s="75">
        <v>5940</v>
      </c>
      <c r="W89" s="75">
        <v>5940</v>
      </c>
      <c r="X89" s="75">
        <v>5940</v>
      </c>
      <c r="Y89" s="75">
        <v>5940</v>
      </c>
      <c r="Z89" s="75">
        <v>5940</v>
      </c>
      <c r="AA89" s="76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>
        <v>71280</v>
      </c>
      <c r="AM89" s="77"/>
      <c r="AN89" s="77"/>
      <c r="AO89" s="77"/>
      <c r="AP89" s="77"/>
      <c r="AQ89" s="78"/>
      <c r="AR89" s="76">
        <v>1450</v>
      </c>
      <c r="AS89" s="79">
        <v>1525</v>
      </c>
      <c r="AT89" s="79"/>
      <c r="AU89" s="79"/>
      <c r="AV89" s="79"/>
      <c r="AW89" s="79"/>
      <c r="AX89" s="79"/>
      <c r="AY89" s="36"/>
      <c r="AZ89" s="36"/>
    </row>
    <row r="90" spans="1:52" ht="57" customHeight="1">
      <c r="A90" s="2">
        <v>86</v>
      </c>
      <c r="B90" s="70">
        <v>161742</v>
      </c>
      <c r="C90" s="70" t="s">
        <v>603</v>
      </c>
      <c r="D90" s="70" t="s">
        <v>498</v>
      </c>
      <c r="E90" s="70" t="s">
        <v>287</v>
      </c>
      <c r="F90" s="70" t="s">
        <v>479</v>
      </c>
      <c r="G90" s="70" t="s">
        <v>106</v>
      </c>
      <c r="H90" s="71">
        <v>47520</v>
      </c>
      <c r="I90" s="71" t="s">
        <v>206</v>
      </c>
      <c r="J90" s="72" t="s">
        <v>583</v>
      </c>
      <c r="K90" s="82" t="s">
        <v>547</v>
      </c>
      <c r="L90" s="73" t="s">
        <v>446</v>
      </c>
      <c r="M90" s="74" t="s">
        <v>298</v>
      </c>
      <c r="N90" s="70" t="s">
        <v>594</v>
      </c>
      <c r="O90" s="75">
        <v>4000</v>
      </c>
      <c r="P90" s="75">
        <v>4000</v>
      </c>
      <c r="Q90" s="75">
        <v>4000</v>
      </c>
      <c r="R90" s="75">
        <v>4000</v>
      </c>
      <c r="S90" s="75">
        <v>4000</v>
      </c>
      <c r="T90" s="75">
        <v>4000</v>
      </c>
      <c r="U90" s="75">
        <v>4000</v>
      </c>
      <c r="V90" s="75">
        <v>4000</v>
      </c>
      <c r="W90" s="75">
        <v>4000</v>
      </c>
      <c r="X90" s="75">
        <v>4000</v>
      </c>
      <c r="Y90" s="75">
        <v>4000</v>
      </c>
      <c r="Z90" s="75">
        <v>3520</v>
      </c>
      <c r="AA90" s="76"/>
      <c r="AB90" s="77">
        <v>47520</v>
      </c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8"/>
      <c r="AR90" s="76" t="s">
        <v>597</v>
      </c>
      <c r="AS90" s="79">
        <v>1505</v>
      </c>
      <c r="AT90" s="79"/>
      <c r="AU90" s="79"/>
      <c r="AV90" s="79"/>
      <c r="AW90" s="79"/>
      <c r="AX90" s="79"/>
      <c r="AY90" s="36"/>
      <c r="AZ90" s="36"/>
    </row>
    <row r="91" spans="1:52" ht="57" customHeight="1">
      <c r="A91" s="2">
        <v>87</v>
      </c>
      <c r="B91" s="70">
        <v>161679</v>
      </c>
      <c r="C91" s="70" t="s">
        <v>114</v>
      </c>
      <c r="D91" s="70" t="s">
        <v>530</v>
      </c>
      <c r="E91" s="70" t="s">
        <v>88</v>
      </c>
      <c r="F91" s="70" t="s">
        <v>443</v>
      </c>
      <c r="G91" s="70" t="s">
        <v>89</v>
      </c>
      <c r="H91" s="71">
        <v>200000</v>
      </c>
      <c r="I91" s="71" t="s">
        <v>527</v>
      </c>
      <c r="J91" s="72" t="s">
        <v>112</v>
      </c>
      <c r="K91" s="72" t="s">
        <v>542</v>
      </c>
      <c r="L91" s="73" t="s">
        <v>446</v>
      </c>
      <c r="M91" s="74" t="s">
        <v>113</v>
      </c>
      <c r="N91" s="70" t="s">
        <v>529</v>
      </c>
      <c r="O91" s="75">
        <v>0</v>
      </c>
      <c r="P91" s="75">
        <v>40000</v>
      </c>
      <c r="Q91" s="75">
        <v>20000</v>
      </c>
      <c r="R91" s="75">
        <v>20000</v>
      </c>
      <c r="S91" s="75">
        <v>0</v>
      </c>
      <c r="T91" s="75">
        <v>40000</v>
      </c>
      <c r="U91" s="75">
        <v>20000</v>
      </c>
      <c r="V91" s="75">
        <v>20000</v>
      </c>
      <c r="W91" s="75">
        <v>20000</v>
      </c>
      <c r="X91" s="75">
        <v>0</v>
      </c>
      <c r="Y91" s="75">
        <v>0</v>
      </c>
      <c r="Z91" s="75">
        <v>20000</v>
      </c>
      <c r="AA91" s="76"/>
      <c r="AB91" s="77">
        <v>200000</v>
      </c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8"/>
      <c r="AR91" s="76">
        <v>1600</v>
      </c>
      <c r="AS91" s="79">
        <v>1700</v>
      </c>
      <c r="AT91" s="79"/>
      <c r="AU91" s="79"/>
      <c r="AV91" s="79"/>
      <c r="AW91" s="79"/>
      <c r="AX91" s="79"/>
      <c r="AY91" s="36"/>
      <c r="AZ91" s="36"/>
    </row>
    <row r="92" spans="1:52" ht="57" customHeight="1">
      <c r="A92" s="2">
        <v>88</v>
      </c>
      <c r="B92" s="70">
        <v>161670</v>
      </c>
      <c r="C92" s="70" t="s">
        <v>359</v>
      </c>
      <c r="D92" s="70" t="s">
        <v>526</v>
      </c>
      <c r="E92" s="70" t="s">
        <v>459</v>
      </c>
      <c r="F92" s="70" t="s">
        <v>502</v>
      </c>
      <c r="G92" s="70" t="s">
        <v>121</v>
      </c>
      <c r="H92" s="71">
        <v>156100</v>
      </c>
      <c r="I92" s="71" t="s">
        <v>527</v>
      </c>
      <c r="J92" s="72" t="s">
        <v>112</v>
      </c>
      <c r="K92" s="72" t="s">
        <v>604</v>
      </c>
      <c r="L92" s="73" t="s">
        <v>446</v>
      </c>
      <c r="M92" s="74" t="s">
        <v>358</v>
      </c>
      <c r="N92" s="70" t="s">
        <v>529</v>
      </c>
      <c r="O92" s="75">
        <v>0</v>
      </c>
      <c r="P92" s="75">
        <v>0</v>
      </c>
      <c r="Q92" s="75">
        <v>15610</v>
      </c>
      <c r="R92" s="75">
        <v>15610</v>
      </c>
      <c r="S92" s="75">
        <v>15610</v>
      </c>
      <c r="T92" s="75">
        <v>15610</v>
      </c>
      <c r="U92" s="75">
        <v>15610</v>
      </c>
      <c r="V92" s="75">
        <v>15610</v>
      </c>
      <c r="W92" s="75">
        <v>15610</v>
      </c>
      <c r="X92" s="75">
        <v>15610</v>
      </c>
      <c r="Y92" s="75">
        <v>15610</v>
      </c>
      <c r="Z92" s="75">
        <v>15610</v>
      </c>
      <c r="AA92" s="76"/>
      <c r="AB92" s="77">
        <v>156100</v>
      </c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8"/>
      <c r="AR92" s="76">
        <v>1400</v>
      </c>
      <c r="AS92" s="79">
        <v>1500</v>
      </c>
      <c r="AT92" s="79"/>
      <c r="AU92" s="79"/>
      <c r="AV92" s="79"/>
      <c r="AW92" s="79"/>
      <c r="AX92" s="79"/>
      <c r="AY92" s="36"/>
      <c r="AZ92" s="36"/>
    </row>
    <row r="93" spans="1:52" ht="57" customHeight="1">
      <c r="A93" s="2">
        <v>89</v>
      </c>
      <c r="B93" s="70">
        <v>161655</v>
      </c>
      <c r="C93" s="70" t="s">
        <v>605</v>
      </c>
      <c r="D93" s="70"/>
      <c r="E93" s="70" t="s">
        <v>493</v>
      </c>
      <c r="F93" s="70" t="s">
        <v>479</v>
      </c>
      <c r="G93" s="70" t="s">
        <v>106</v>
      </c>
      <c r="H93" s="71">
        <v>11880</v>
      </c>
      <c r="I93" s="71" t="s">
        <v>574</v>
      </c>
      <c r="J93" s="72" t="s">
        <v>575</v>
      </c>
      <c r="K93" s="83" t="s">
        <v>582</v>
      </c>
      <c r="L93" s="73" t="s">
        <v>446</v>
      </c>
      <c r="M93" s="74" t="s">
        <v>277</v>
      </c>
      <c r="N93" s="70"/>
      <c r="O93" s="75">
        <v>990</v>
      </c>
      <c r="P93" s="75">
        <v>990</v>
      </c>
      <c r="Q93" s="75">
        <v>990</v>
      </c>
      <c r="R93" s="75">
        <v>990</v>
      </c>
      <c r="S93" s="75">
        <v>990</v>
      </c>
      <c r="T93" s="75">
        <v>990</v>
      </c>
      <c r="U93" s="75">
        <v>990</v>
      </c>
      <c r="V93" s="75">
        <v>990</v>
      </c>
      <c r="W93" s="75">
        <v>990</v>
      </c>
      <c r="X93" s="75">
        <v>990</v>
      </c>
      <c r="Y93" s="75">
        <v>990</v>
      </c>
      <c r="Z93" s="75">
        <v>990</v>
      </c>
      <c r="AA93" s="76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>
        <v>11880</v>
      </c>
      <c r="AM93" s="77"/>
      <c r="AN93" s="77"/>
      <c r="AO93" s="77"/>
      <c r="AP93" s="77"/>
      <c r="AQ93" s="78"/>
      <c r="AR93" s="76">
        <v>1450</v>
      </c>
      <c r="AS93" s="79">
        <v>1525</v>
      </c>
      <c r="AT93" s="79"/>
      <c r="AU93" s="79"/>
      <c r="AV93" s="79"/>
      <c r="AW93" s="79"/>
      <c r="AX93" s="79"/>
      <c r="AY93" s="36"/>
      <c r="AZ93" s="36"/>
    </row>
    <row r="94" spans="1:52" ht="57" customHeight="1">
      <c r="A94" s="2">
        <v>90</v>
      </c>
      <c r="B94" s="70"/>
      <c r="C94" s="70" t="s">
        <v>606</v>
      </c>
      <c r="D94" s="70" t="s">
        <v>121</v>
      </c>
      <c r="E94" s="70" t="s">
        <v>88</v>
      </c>
      <c r="F94" s="70" t="s">
        <v>502</v>
      </c>
      <c r="G94" s="70" t="s">
        <v>121</v>
      </c>
      <c r="H94" s="71">
        <v>1116893.8826623107</v>
      </c>
      <c r="I94" s="71" t="s">
        <v>206</v>
      </c>
      <c r="J94" s="72" t="s">
        <v>583</v>
      </c>
      <c r="K94" s="82" t="s">
        <v>528</v>
      </c>
      <c r="L94" s="73" t="s">
        <v>446</v>
      </c>
      <c r="M94" s="74" t="s">
        <v>221</v>
      </c>
      <c r="N94" s="70"/>
      <c r="O94" s="75"/>
      <c r="P94" s="75"/>
      <c r="Q94" s="75"/>
      <c r="R94" s="75"/>
      <c r="S94" s="75"/>
      <c r="T94" s="75"/>
      <c r="U94" s="75">
        <v>188580.10033322201</v>
      </c>
      <c r="V94" s="75">
        <v>179826.45940898501</v>
      </c>
      <c r="W94" s="75">
        <v>188580.10033322201</v>
      </c>
      <c r="X94" s="75">
        <v>177975.22660991401</v>
      </c>
      <c r="Y94" s="75">
        <v>195306.20057276299</v>
      </c>
      <c r="Z94" s="75">
        <v>186625.71359133799</v>
      </c>
      <c r="AA94" s="76"/>
      <c r="AB94" s="77">
        <v>1116893.8826623107</v>
      </c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8"/>
      <c r="AR94" s="76">
        <v>1400</v>
      </c>
      <c r="AS94" s="79">
        <v>1500</v>
      </c>
      <c r="AT94" s="79"/>
      <c r="AU94" s="79"/>
      <c r="AV94" s="79"/>
      <c r="AW94" s="79"/>
      <c r="AX94" s="79"/>
      <c r="AY94" s="36"/>
      <c r="AZ94" s="36"/>
    </row>
    <row r="95" spans="1:52" ht="57" customHeight="1">
      <c r="A95" s="2">
        <v>91</v>
      </c>
      <c r="B95" s="70">
        <v>161344</v>
      </c>
      <c r="C95" s="70" t="s">
        <v>223</v>
      </c>
      <c r="D95" s="70" t="s">
        <v>589</v>
      </c>
      <c r="E95" s="70" t="s">
        <v>590</v>
      </c>
      <c r="F95" s="70" t="s">
        <v>502</v>
      </c>
      <c r="G95" s="70" t="s">
        <v>121</v>
      </c>
      <c r="H95" s="71">
        <v>82100</v>
      </c>
      <c r="I95" s="71" t="s">
        <v>206</v>
      </c>
      <c r="J95" s="72" t="s">
        <v>583</v>
      </c>
      <c r="K95" s="72" t="s">
        <v>607</v>
      </c>
      <c r="L95" s="73" t="s">
        <v>446</v>
      </c>
      <c r="M95" s="74" t="s">
        <v>222</v>
      </c>
      <c r="N95" s="70"/>
      <c r="O95" s="75">
        <v>6840</v>
      </c>
      <c r="P95" s="75">
        <v>6840</v>
      </c>
      <c r="Q95" s="75">
        <v>6840</v>
      </c>
      <c r="R95" s="75">
        <v>6840</v>
      </c>
      <c r="S95" s="75">
        <v>6840</v>
      </c>
      <c r="T95" s="75">
        <v>6840</v>
      </c>
      <c r="U95" s="75">
        <v>6840</v>
      </c>
      <c r="V95" s="75">
        <v>6840</v>
      </c>
      <c r="W95" s="75">
        <v>6840</v>
      </c>
      <c r="X95" s="75">
        <v>6840</v>
      </c>
      <c r="Y95" s="75">
        <v>6840</v>
      </c>
      <c r="Z95" s="75">
        <v>6860</v>
      </c>
      <c r="AA95" s="76"/>
      <c r="AB95" s="77">
        <v>82100</v>
      </c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8"/>
      <c r="AR95" s="76">
        <v>1400</v>
      </c>
      <c r="AS95" s="79">
        <v>1500</v>
      </c>
      <c r="AT95" s="79"/>
      <c r="AU95" s="79"/>
      <c r="AV95" s="79"/>
      <c r="AW95" s="79"/>
      <c r="AX95" s="79"/>
      <c r="AY95" s="36"/>
      <c r="AZ95" s="36"/>
    </row>
    <row r="96" spans="1:52" ht="57" customHeight="1">
      <c r="A96" s="2">
        <v>92</v>
      </c>
      <c r="B96" s="70">
        <v>162206</v>
      </c>
      <c r="C96" s="70" t="s">
        <v>324</v>
      </c>
      <c r="D96" s="70" t="s">
        <v>608</v>
      </c>
      <c r="E96" s="70" t="s">
        <v>287</v>
      </c>
      <c r="F96" s="70" t="s">
        <v>508</v>
      </c>
      <c r="G96" s="70" t="s">
        <v>322</v>
      </c>
      <c r="H96" s="71">
        <v>108760</v>
      </c>
      <c r="I96" s="71" t="s">
        <v>206</v>
      </c>
      <c r="J96" s="72" t="s">
        <v>583</v>
      </c>
      <c r="K96" s="72" t="s">
        <v>609</v>
      </c>
      <c r="L96" s="73" t="s">
        <v>446</v>
      </c>
      <c r="M96" s="74" t="s">
        <v>323</v>
      </c>
      <c r="N96" s="70"/>
      <c r="O96" s="75">
        <v>2000</v>
      </c>
      <c r="P96" s="75">
        <v>2000</v>
      </c>
      <c r="Q96" s="75">
        <v>2000</v>
      </c>
      <c r="R96" s="75">
        <v>2000</v>
      </c>
      <c r="S96" s="75">
        <v>2000</v>
      </c>
      <c r="T96" s="75">
        <v>2000</v>
      </c>
      <c r="U96" s="75">
        <v>2000</v>
      </c>
      <c r="V96" s="75">
        <v>2000</v>
      </c>
      <c r="W96" s="75">
        <v>2000</v>
      </c>
      <c r="X96" s="75">
        <v>2000</v>
      </c>
      <c r="Y96" s="75">
        <v>3760</v>
      </c>
      <c r="Z96" s="75">
        <v>85000</v>
      </c>
      <c r="AA96" s="76"/>
      <c r="AB96" s="77">
        <v>108760</v>
      </c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8"/>
      <c r="AR96" s="76">
        <v>1400</v>
      </c>
      <c r="AS96" s="79">
        <v>1500</v>
      </c>
      <c r="AT96" s="79"/>
      <c r="AU96" s="79"/>
      <c r="AV96" s="79"/>
      <c r="AW96" s="79"/>
      <c r="AX96" s="79"/>
      <c r="AY96" s="36"/>
      <c r="AZ96" s="36"/>
    </row>
    <row r="97" spans="1:52" ht="57" customHeight="1">
      <c r="A97" s="2">
        <v>93</v>
      </c>
      <c r="B97" s="70"/>
      <c r="C97" s="70" t="s">
        <v>152</v>
      </c>
      <c r="D97" s="70" t="s">
        <v>121</v>
      </c>
      <c r="E97" s="70" t="s">
        <v>88</v>
      </c>
      <c r="F97" s="70" t="s">
        <v>502</v>
      </c>
      <c r="G97" s="70" t="s">
        <v>121</v>
      </c>
      <c r="H97" s="71">
        <v>87040</v>
      </c>
      <c r="I97" s="71" t="s">
        <v>206</v>
      </c>
      <c r="J97" s="72" t="s">
        <v>583</v>
      </c>
      <c r="K97" s="72" t="s">
        <v>533</v>
      </c>
      <c r="L97" s="73" t="s">
        <v>446</v>
      </c>
      <c r="M97" s="74" t="s">
        <v>224</v>
      </c>
      <c r="N97" s="70" t="s">
        <v>610</v>
      </c>
      <c r="O97" s="75">
        <v>0</v>
      </c>
      <c r="P97" s="75">
        <v>0</v>
      </c>
      <c r="Q97" s="75">
        <v>0</v>
      </c>
      <c r="R97" s="75">
        <v>0</v>
      </c>
      <c r="S97" s="75">
        <v>0</v>
      </c>
      <c r="T97" s="75">
        <v>0</v>
      </c>
      <c r="U97" s="75">
        <v>28160</v>
      </c>
      <c r="V97" s="75">
        <v>26880</v>
      </c>
      <c r="W97" s="75">
        <v>28160</v>
      </c>
      <c r="X97" s="75">
        <v>3840</v>
      </c>
      <c r="Y97" s="75">
        <v>0</v>
      </c>
      <c r="Z97" s="75">
        <v>0</v>
      </c>
      <c r="AA97" s="76"/>
      <c r="AB97" s="77">
        <v>87040</v>
      </c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8"/>
      <c r="AR97" s="76">
        <v>1400</v>
      </c>
      <c r="AS97" s="79">
        <v>1500</v>
      </c>
      <c r="AT97" s="79"/>
      <c r="AU97" s="79"/>
      <c r="AV97" s="79"/>
      <c r="AW97" s="79"/>
      <c r="AX97" s="79"/>
      <c r="AY97" s="36"/>
      <c r="AZ97" s="36"/>
    </row>
    <row r="98" spans="1:52" ht="57" customHeight="1">
      <c r="A98" s="2">
        <v>94</v>
      </c>
      <c r="B98" s="70"/>
      <c r="C98" s="70" t="s">
        <v>155</v>
      </c>
      <c r="D98" s="70" t="s">
        <v>121</v>
      </c>
      <c r="E98" s="70" t="s">
        <v>88</v>
      </c>
      <c r="F98" s="70" t="s">
        <v>502</v>
      </c>
      <c r="G98" s="70" t="s">
        <v>121</v>
      </c>
      <c r="H98" s="71">
        <v>1097798.0086275337</v>
      </c>
      <c r="I98" s="71" t="s">
        <v>206</v>
      </c>
      <c r="J98" s="72" t="s">
        <v>583</v>
      </c>
      <c r="K98" s="83" t="s">
        <v>535</v>
      </c>
      <c r="L98" s="73" t="s">
        <v>446</v>
      </c>
      <c r="M98" s="74" t="s">
        <v>225</v>
      </c>
      <c r="N98" s="70"/>
      <c r="O98" s="75">
        <v>169538.13773964701</v>
      </c>
      <c r="P98" s="75">
        <v>186836.15482201299</v>
      </c>
      <c r="Q98" s="75">
        <v>178451.97417757701</v>
      </c>
      <c r="R98" s="75">
        <v>177826.45940898501</v>
      </c>
      <c r="S98" s="75">
        <v>192565.10033322201</v>
      </c>
      <c r="T98" s="75">
        <v>192580.10033322201</v>
      </c>
      <c r="U98" s="75"/>
      <c r="V98" s="75"/>
      <c r="W98" s="75"/>
      <c r="X98" s="75"/>
      <c r="Y98" s="75"/>
      <c r="Z98" s="75"/>
      <c r="AA98" s="76"/>
      <c r="AB98" s="77">
        <v>1097798.0086275337</v>
      </c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8"/>
      <c r="AR98" s="76">
        <v>1400</v>
      </c>
      <c r="AS98" s="79">
        <v>1500</v>
      </c>
      <c r="AT98" s="79"/>
      <c r="AU98" s="79"/>
      <c r="AV98" s="79"/>
      <c r="AW98" s="79"/>
      <c r="AX98" s="79"/>
      <c r="AY98" s="36"/>
      <c r="AZ98" s="36"/>
    </row>
    <row r="99" spans="1:52" ht="57" customHeight="1">
      <c r="A99" s="2">
        <v>95</v>
      </c>
      <c r="B99" s="70">
        <v>161628</v>
      </c>
      <c r="C99" s="70" t="s">
        <v>231</v>
      </c>
      <c r="D99" s="70" t="s">
        <v>592</v>
      </c>
      <c r="E99" s="70" t="s">
        <v>88</v>
      </c>
      <c r="F99" s="70" t="s">
        <v>457</v>
      </c>
      <c r="G99" s="70" t="s">
        <v>94</v>
      </c>
      <c r="H99" s="71">
        <v>40000</v>
      </c>
      <c r="I99" s="71" t="s">
        <v>206</v>
      </c>
      <c r="J99" s="72" t="s">
        <v>583</v>
      </c>
      <c r="K99" s="72" t="s">
        <v>611</v>
      </c>
      <c r="L99" s="73" t="s">
        <v>446</v>
      </c>
      <c r="M99" s="74" t="s">
        <v>230</v>
      </c>
      <c r="N99" s="70" t="s">
        <v>594</v>
      </c>
      <c r="O99" s="75">
        <v>0</v>
      </c>
      <c r="P99" s="75">
        <v>0</v>
      </c>
      <c r="Q99" s="75">
        <v>0</v>
      </c>
      <c r="R99" s="75">
        <v>0</v>
      </c>
      <c r="S99" s="75">
        <v>0</v>
      </c>
      <c r="T99" s="75">
        <v>0</v>
      </c>
      <c r="U99" s="75">
        <v>0</v>
      </c>
      <c r="V99" s="75">
        <v>40000</v>
      </c>
      <c r="W99" s="75">
        <v>0</v>
      </c>
      <c r="X99" s="75">
        <v>0</v>
      </c>
      <c r="Y99" s="75">
        <v>0</v>
      </c>
      <c r="Z99" s="75">
        <v>0</v>
      </c>
      <c r="AA99" s="76"/>
      <c r="AB99" s="77">
        <v>40000</v>
      </c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8"/>
      <c r="AR99" s="76">
        <v>1460</v>
      </c>
      <c r="AS99" s="79">
        <v>1530</v>
      </c>
      <c r="AT99" s="79"/>
      <c r="AU99" s="79"/>
      <c r="AV99" s="79"/>
      <c r="AW99" s="79"/>
      <c r="AX99" s="79"/>
      <c r="AY99" s="36"/>
      <c r="AZ99" s="36"/>
    </row>
    <row r="100" spans="1:52" ht="57" customHeight="1">
      <c r="A100" s="2">
        <v>96</v>
      </c>
      <c r="B100" s="70">
        <v>161688</v>
      </c>
      <c r="C100" s="70" t="s">
        <v>120</v>
      </c>
      <c r="D100" s="70" t="s">
        <v>536</v>
      </c>
      <c r="E100" s="70" t="s">
        <v>88</v>
      </c>
      <c r="F100" s="70" t="s">
        <v>443</v>
      </c>
      <c r="G100" s="70" t="s">
        <v>89</v>
      </c>
      <c r="H100" s="71">
        <v>100000</v>
      </c>
      <c r="I100" s="71" t="s">
        <v>527</v>
      </c>
      <c r="J100" s="72" t="s">
        <v>112</v>
      </c>
      <c r="K100" s="72" t="s">
        <v>537</v>
      </c>
      <c r="L100" s="73" t="s">
        <v>446</v>
      </c>
      <c r="M100" s="74" t="s">
        <v>119</v>
      </c>
      <c r="N100" s="70" t="s">
        <v>529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100000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6"/>
      <c r="AB100" s="77">
        <v>100000</v>
      </c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8"/>
      <c r="AR100" s="76">
        <v>1460</v>
      </c>
      <c r="AS100" s="79">
        <v>1530</v>
      </c>
      <c r="AT100" s="79"/>
      <c r="AU100" s="79"/>
      <c r="AV100" s="79"/>
      <c r="AW100" s="79"/>
      <c r="AX100" s="79"/>
      <c r="AY100" s="36"/>
      <c r="AZ100" s="36"/>
    </row>
    <row r="101" spans="1:52" ht="57" customHeight="1">
      <c r="A101" s="2">
        <v>97</v>
      </c>
      <c r="B101" s="70">
        <v>161631</v>
      </c>
      <c r="C101" s="70" t="s">
        <v>243</v>
      </c>
      <c r="D101" s="70" t="s">
        <v>592</v>
      </c>
      <c r="E101" s="70" t="s">
        <v>88</v>
      </c>
      <c r="F101" s="70" t="s">
        <v>457</v>
      </c>
      <c r="G101" s="70" t="s">
        <v>94</v>
      </c>
      <c r="H101" s="71">
        <v>20000</v>
      </c>
      <c r="I101" s="71" t="s">
        <v>238</v>
      </c>
      <c r="J101" s="72" t="s">
        <v>612</v>
      </c>
      <c r="K101" s="72" t="s">
        <v>611</v>
      </c>
      <c r="L101" s="73" t="s">
        <v>446</v>
      </c>
      <c r="M101" s="74" t="s">
        <v>242</v>
      </c>
      <c r="N101" s="70"/>
      <c r="O101" s="75">
        <v>0</v>
      </c>
      <c r="P101" s="75">
        <v>0</v>
      </c>
      <c r="Q101" s="75">
        <v>0</v>
      </c>
      <c r="R101" s="75">
        <v>20000</v>
      </c>
      <c r="S101" s="75">
        <v>0</v>
      </c>
      <c r="T101" s="75">
        <v>0</v>
      </c>
      <c r="U101" s="75">
        <v>0</v>
      </c>
      <c r="V101" s="75">
        <v>0</v>
      </c>
      <c r="W101" s="75">
        <v>0</v>
      </c>
      <c r="X101" s="75">
        <v>0</v>
      </c>
      <c r="Y101" s="75">
        <v>0</v>
      </c>
      <c r="Z101" s="75">
        <v>0</v>
      </c>
      <c r="AA101" s="76"/>
      <c r="AB101" s="77"/>
      <c r="AC101" s="77"/>
      <c r="AD101" s="77"/>
      <c r="AE101" s="77"/>
      <c r="AF101" s="77"/>
      <c r="AG101" s="77">
        <v>20000</v>
      </c>
      <c r="AH101" s="77"/>
      <c r="AI101" s="77"/>
      <c r="AJ101" s="77"/>
      <c r="AK101" s="77"/>
      <c r="AL101" s="77"/>
      <c r="AM101" s="77"/>
      <c r="AN101" s="77"/>
      <c r="AO101" s="77"/>
      <c r="AP101" s="77"/>
      <c r="AQ101" s="78"/>
      <c r="AR101" s="76">
        <v>1430</v>
      </c>
      <c r="AS101" s="79">
        <v>1515</v>
      </c>
      <c r="AT101" s="79"/>
      <c r="AU101" s="79"/>
      <c r="AV101" s="79"/>
      <c r="AW101" s="79"/>
      <c r="AX101" s="79"/>
      <c r="AY101" s="36"/>
      <c r="AZ101" s="36"/>
    </row>
    <row r="102" spans="1:52" ht="57" customHeight="1">
      <c r="A102" s="2">
        <v>98</v>
      </c>
      <c r="B102" s="70">
        <v>161640</v>
      </c>
      <c r="C102" s="70" t="s">
        <v>301</v>
      </c>
      <c r="D102" s="70" t="s">
        <v>456</v>
      </c>
      <c r="E102" s="70" t="s">
        <v>287</v>
      </c>
      <c r="F102" s="70" t="s">
        <v>457</v>
      </c>
      <c r="G102" s="70" t="s">
        <v>94</v>
      </c>
      <c r="H102" s="71">
        <v>20000</v>
      </c>
      <c r="I102" s="71" t="s">
        <v>206</v>
      </c>
      <c r="J102" s="72" t="s">
        <v>583</v>
      </c>
      <c r="K102" s="72" t="s">
        <v>613</v>
      </c>
      <c r="L102" s="73" t="s">
        <v>446</v>
      </c>
      <c r="M102" s="74" t="s">
        <v>300</v>
      </c>
      <c r="N102" s="70"/>
      <c r="O102" s="75">
        <v>0</v>
      </c>
      <c r="P102" s="75">
        <v>0</v>
      </c>
      <c r="Q102" s="75">
        <v>0</v>
      </c>
      <c r="R102" s="75">
        <v>0</v>
      </c>
      <c r="S102" s="75">
        <v>0</v>
      </c>
      <c r="T102" s="75">
        <v>0</v>
      </c>
      <c r="U102" s="75">
        <v>0</v>
      </c>
      <c r="V102" s="75">
        <v>20000</v>
      </c>
      <c r="W102" s="75">
        <v>0</v>
      </c>
      <c r="X102" s="75">
        <v>0</v>
      </c>
      <c r="Y102" s="75">
        <v>0</v>
      </c>
      <c r="Z102" s="75">
        <v>0</v>
      </c>
      <c r="AA102" s="76"/>
      <c r="AB102" s="77">
        <v>20000</v>
      </c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8"/>
      <c r="AR102" s="76">
        <v>1460</v>
      </c>
      <c r="AS102" s="79">
        <v>1530</v>
      </c>
      <c r="AT102" s="79"/>
      <c r="AU102" s="79"/>
      <c r="AV102" s="79"/>
      <c r="AW102" s="79"/>
      <c r="AX102" s="79"/>
      <c r="AY102" s="36"/>
      <c r="AZ102" s="36"/>
    </row>
    <row r="103" spans="1:52" ht="57" customHeight="1">
      <c r="A103" s="2">
        <v>99</v>
      </c>
      <c r="B103" s="70">
        <v>163997</v>
      </c>
      <c r="C103" s="70" t="s">
        <v>303</v>
      </c>
      <c r="D103" s="70" t="s">
        <v>456</v>
      </c>
      <c r="E103" s="70" t="s">
        <v>287</v>
      </c>
      <c r="F103" s="70" t="s">
        <v>457</v>
      </c>
      <c r="G103" s="70" t="s">
        <v>94</v>
      </c>
      <c r="H103" s="71">
        <v>50000</v>
      </c>
      <c r="I103" s="71" t="s">
        <v>206</v>
      </c>
      <c r="J103" s="72" t="s">
        <v>583</v>
      </c>
      <c r="K103" s="72" t="s">
        <v>614</v>
      </c>
      <c r="L103" s="73" t="s">
        <v>446</v>
      </c>
      <c r="M103" s="74" t="s">
        <v>302</v>
      </c>
      <c r="N103" s="70"/>
      <c r="O103" s="75">
        <v>0</v>
      </c>
      <c r="P103" s="75">
        <v>0</v>
      </c>
      <c r="Q103" s="75">
        <v>0</v>
      </c>
      <c r="R103" s="75">
        <v>0</v>
      </c>
      <c r="S103" s="75">
        <v>0</v>
      </c>
      <c r="T103" s="75">
        <v>0</v>
      </c>
      <c r="U103" s="75">
        <v>0</v>
      </c>
      <c r="V103" s="75">
        <v>0</v>
      </c>
      <c r="W103" s="75">
        <v>50000</v>
      </c>
      <c r="X103" s="75">
        <v>0</v>
      </c>
      <c r="Y103" s="75">
        <v>0</v>
      </c>
      <c r="Z103" s="75">
        <v>0</v>
      </c>
      <c r="AA103" s="76"/>
      <c r="AB103" s="77">
        <v>50000</v>
      </c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8"/>
      <c r="AR103" s="76" t="s">
        <v>597</v>
      </c>
      <c r="AS103" s="79">
        <v>1505</v>
      </c>
      <c r="AT103" s="79"/>
      <c r="AU103" s="79"/>
      <c r="AV103" s="79"/>
      <c r="AW103" s="79"/>
      <c r="AX103" s="79"/>
      <c r="AY103" s="36"/>
      <c r="AZ103" s="36"/>
    </row>
    <row r="104" spans="1:52" ht="57" customHeight="1">
      <c r="A104" s="2">
        <v>100</v>
      </c>
      <c r="B104" s="70">
        <v>161637</v>
      </c>
      <c r="C104" s="70" t="s">
        <v>305</v>
      </c>
      <c r="D104" s="70" t="s">
        <v>456</v>
      </c>
      <c r="E104" s="70" t="s">
        <v>287</v>
      </c>
      <c r="F104" s="70" t="s">
        <v>457</v>
      </c>
      <c r="G104" s="70" t="s">
        <v>94</v>
      </c>
      <c r="H104" s="71">
        <v>15000</v>
      </c>
      <c r="I104" s="71" t="s">
        <v>206</v>
      </c>
      <c r="J104" s="72" t="s">
        <v>583</v>
      </c>
      <c r="K104" s="72" t="s">
        <v>615</v>
      </c>
      <c r="L104" s="73" t="s">
        <v>446</v>
      </c>
      <c r="M104" s="74" t="s">
        <v>304</v>
      </c>
      <c r="N104" s="70"/>
      <c r="O104" s="75">
        <v>0</v>
      </c>
      <c r="P104" s="75">
        <v>0</v>
      </c>
      <c r="Q104" s="75">
        <v>0</v>
      </c>
      <c r="R104" s="75">
        <v>0</v>
      </c>
      <c r="S104" s="75">
        <v>15000</v>
      </c>
      <c r="T104" s="75">
        <v>0</v>
      </c>
      <c r="U104" s="75">
        <v>0</v>
      </c>
      <c r="V104" s="75">
        <v>0</v>
      </c>
      <c r="W104" s="75">
        <v>0</v>
      </c>
      <c r="X104" s="75">
        <v>0</v>
      </c>
      <c r="Y104" s="75">
        <v>0</v>
      </c>
      <c r="Z104" s="75">
        <v>0</v>
      </c>
      <c r="AA104" s="76"/>
      <c r="AB104" s="77">
        <v>15000</v>
      </c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8"/>
      <c r="AR104" s="76" t="s">
        <v>597</v>
      </c>
      <c r="AS104" s="79">
        <v>1505</v>
      </c>
      <c r="AT104" s="79"/>
      <c r="AU104" s="79"/>
      <c r="AV104" s="79"/>
      <c r="AW104" s="79"/>
      <c r="AX104" s="79"/>
      <c r="AY104" s="36"/>
      <c r="AZ104" s="36"/>
    </row>
    <row r="105" spans="1:52" ht="57" customHeight="1">
      <c r="A105" s="2">
        <v>101</v>
      </c>
      <c r="B105" s="70">
        <v>161727</v>
      </c>
      <c r="C105" s="70" t="s">
        <v>307</v>
      </c>
      <c r="D105" s="70" t="s">
        <v>598</v>
      </c>
      <c r="E105" s="70" t="s">
        <v>287</v>
      </c>
      <c r="F105" s="70" t="s">
        <v>457</v>
      </c>
      <c r="G105" s="70" t="s">
        <v>94</v>
      </c>
      <c r="H105" s="71">
        <v>25000</v>
      </c>
      <c r="I105" s="71" t="s">
        <v>206</v>
      </c>
      <c r="J105" s="72" t="s">
        <v>583</v>
      </c>
      <c r="K105" s="72" t="s">
        <v>616</v>
      </c>
      <c r="L105" s="73" t="s">
        <v>446</v>
      </c>
      <c r="M105" s="74" t="s">
        <v>306</v>
      </c>
      <c r="N105" s="70"/>
      <c r="O105" s="75">
        <v>0</v>
      </c>
      <c r="P105" s="75">
        <v>0</v>
      </c>
      <c r="Q105" s="75">
        <v>0</v>
      </c>
      <c r="R105" s="75">
        <v>0</v>
      </c>
      <c r="S105" s="75">
        <v>0</v>
      </c>
      <c r="T105" s="75">
        <v>0</v>
      </c>
      <c r="U105" s="75">
        <v>0</v>
      </c>
      <c r="V105" s="75">
        <v>0</v>
      </c>
      <c r="W105" s="75">
        <v>0</v>
      </c>
      <c r="X105" s="75">
        <v>0</v>
      </c>
      <c r="Y105" s="75">
        <v>25000</v>
      </c>
      <c r="Z105" s="75">
        <v>0</v>
      </c>
      <c r="AA105" s="76"/>
      <c r="AB105" s="77">
        <v>25000</v>
      </c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8"/>
      <c r="AR105" s="76" t="s">
        <v>597</v>
      </c>
      <c r="AS105" s="79">
        <v>1505</v>
      </c>
      <c r="AT105" s="79"/>
      <c r="AU105" s="79"/>
      <c r="AV105" s="79"/>
      <c r="AW105" s="79"/>
      <c r="AX105" s="79"/>
      <c r="AY105" s="36"/>
      <c r="AZ105" s="36"/>
    </row>
    <row r="106" spans="1:52" ht="57" customHeight="1">
      <c r="A106" s="2">
        <v>102</v>
      </c>
      <c r="B106" s="70">
        <v>161736</v>
      </c>
      <c r="C106" s="70" t="s">
        <v>617</v>
      </c>
      <c r="D106" s="70" t="s">
        <v>498</v>
      </c>
      <c r="E106" s="70" t="s">
        <v>287</v>
      </c>
      <c r="F106" s="70" t="s">
        <v>479</v>
      </c>
      <c r="G106" s="70" t="s">
        <v>106</v>
      </c>
      <c r="H106" s="71">
        <v>47520</v>
      </c>
      <c r="I106" s="71" t="s">
        <v>206</v>
      </c>
      <c r="J106" s="72" t="s">
        <v>583</v>
      </c>
      <c r="K106" s="82" t="s">
        <v>582</v>
      </c>
      <c r="L106" s="73" t="s">
        <v>446</v>
      </c>
      <c r="M106" s="74" t="s">
        <v>308</v>
      </c>
      <c r="N106" s="70" t="s">
        <v>594</v>
      </c>
      <c r="O106" s="75">
        <v>4000</v>
      </c>
      <c r="P106" s="75">
        <v>4000</v>
      </c>
      <c r="Q106" s="75">
        <v>4000</v>
      </c>
      <c r="R106" s="75">
        <v>4000</v>
      </c>
      <c r="S106" s="75">
        <v>4000</v>
      </c>
      <c r="T106" s="75">
        <v>4000</v>
      </c>
      <c r="U106" s="75">
        <v>4000</v>
      </c>
      <c r="V106" s="75">
        <v>4000</v>
      </c>
      <c r="W106" s="75">
        <v>4000</v>
      </c>
      <c r="X106" s="75">
        <v>4000</v>
      </c>
      <c r="Y106" s="75">
        <v>4000</v>
      </c>
      <c r="Z106" s="75">
        <v>3520</v>
      </c>
      <c r="AA106" s="76"/>
      <c r="AB106" s="77">
        <v>47520</v>
      </c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8"/>
      <c r="AR106" s="76" t="s">
        <v>597</v>
      </c>
      <c r="AS106" s="79">
        <v>1505</v>
      </c>
      <c r="AT106" s="79"/>
      <c r="AU106" s="79"/>
      <c r="AV106" s="79"/>
      <c r="AW106" s="79"/>
      <c r="AX106" s="79"/>
      <c r="AY106" s="36"/>
      <c r="AZ106" s="36"/>
    </row>
    <row r="107" spans="1:52" ht="57" customHeight="1">
      <c r="A107" s="2">
        <v>103</v>
      </c>
      <c r="B107" s="70">
        <v>161622</v>
      </c>
      <c r="C107" s="70" t="s">
        <v>235</v>
      </c>
      <c r="D107" s="70" t="s">
        <v>618</v>
      </c>
      <c r="E107" s="70" t="s">
        <v>88</v>
      </c>
      <c r="F107" s="70" t="s">
        <v>457</v>
      </c>
      <c r="G107" s="70" t="s">
        <v>94</v>
      </c>
      <c r="H107" s="71">
        <v>50000</v>
      </c>
      <c r="I107" s="71" t="s">
        <v>206</v>
      </c>
      <c r="J107" s="72" t="s">
        <v>583</v>
      </c>
      <c r="K107" s="72" t="s">
        <v>619</v>
      </c>
      <c r="L107" s="73" t="s">
        <v>446</v>
      </c>
      <c r="M107" s="74" t="s">
        <v>234</v>
      </c>
      <c r="N107" s="70"/>
      <c r="O107" s="75">
        <v>0</v>
      </c>
      <c r="P107" s="75">
        <v>0</v>
      </c>
      <c r="Q107" s="75">
        <v>0</v>
      </c>
      <c r="R107" s="75">
        <v>0</v>
      </c>
      <c r="S107" s="75">
        <v>0</v>
      </c>
      <c r="T107" s="75">
        <v>0</v>
      </c>
      <c r="U107" s="75">
        <v>0</v>
      </c>
      <c r="V107" s="75">
        <v>0</v>
      </c>
      <c r="W107" s="75">
        <v>50000</v>
      </c>
      <c r="X107" s="75">
        <v>0</v>
      </c>
      <c r="Y107" s="75">
        <v>0</v>
      </c>
      <c r="Z107" s="75">
        <v>0</v>
      </c>
      <c r="AA107" s="76"/>
      <c r="AB107" s="77">
        <v>50000</v>
      </c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8"/>
      <c r="AR107" s="76">
        <v>1410</v>
      </c>
      <c r="AS107" s="79">
        <v>1505</v>
      </c>
      <c r="AT107" s="79"/>
      <c r="AU107" s="79"/>
      <c r="AV107" s="79"/>
      <c r="AW107" s="79"/>
      <c r="AX107" s="79"/>
      <c r="AY107" s="36"/>
      <c r="AZ107" s="36"/>
    </row>
    <row r="108" spans="1:52" ht="57" customHeight="1">
      <c r="A108" s="2">
        <v>104</v>
      </c>
      <c r="B108" s="70">
        <v>161589</v>
      </c>
      <c r="C108" s="70" t="s">
        <v>620</v>
      </c>
      <c r="D108" s="70" t="s">
        <v>592</v>
      </c>
      <c r="E108" s="70" t="s">
        <v>459</v>
      </c>
      <c r="F108" s="70" t="s">
        <v>457</v>
      </c>
      <c r="G108" s="70" t="s">
        <v>94</v>
      </c>
      <c r="H108" s="71">
        <v>15000</v>
      </c>
      <c r="I108" s="71" t="s">
        <v>206</v>
      </c>
      <c r="J108" s="72" t="s">
        <v>583</v>
      </c>
      <c r="K108" s="72" t="s">
        <v>621</v>
      </c>
      <c r="L108" s="73" t="s">
        <v>446</v>
      </c>
      <c r="M108" s="74" t="s">
        <v>378</v>
      </c>
      <c r="N108" s="70"/>
      <c r="O108" s="75">
        <v>0</v>
      </c>
      <c r="P108" s="75">
        <v>0</v>
      </c>
      <c r="Q108" s="75">
        <v>0</v>
      </c>
      <c r="R108" s="75">
        <v>0</v>
      </c>
      <c r="S108" s="75">
        <v>0</v>
      </c>
      <c r="T108" s="75">
        <v>0</v>
      </c>
      <c r="U108" s="75">
        <v>0</v>
      </c>
      <c r="V108" s="75">
        <v>0</v>
      </c>
      <c r="W108" s="75">
        <v>0</v>
      </c>
      <c r="X108" s="75">
        <v>15000</v>
      </c>
      <c r="Y108" s="75">
        <v>0</v>
      </c>
      <c r="Z108" s="75">
        <v>0</v>
      </c>
      <c r="AA108" s="76"/>
      <c r="AB108" s="77">
        <v>15000</v>
      </c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8"/>
      <c r="AR108" s="76" t="s">
        <v>597</v>
      </c>
      <c r="AS108" s="79">
        <v>1505</v>
      </c>
      <c r="AT108" s="79"/>
      <c r="AU108" s="79"/>
      <c r="AV108" s="79"/>
      <c r="AW108" s="79"/>
      <c r="AX108" s="79"/>
      <c r="AY108" s="36"/>
      <c r="AZ108" s="36"/>
    </row>
    <row r="109" spans="1:52" ht="57" customHeight="1">
      <c r="A109" s="2">
        <v>105</v>
      </c>
      <c r="B109" s="70">
        <v>161604</v>
      </c>
      <c r="C109" s="70" t="s">
        <v>381</v>
      </c>
      <c r="D109" s="70" t="s">
        <v>598</v>
      </c>
      <c r="E109" s="70" t="s">
        <v>459</v>
      </c>
      <c r="F109" s="70" t="s">
        <v>457</v>
      </c>
      <c r="G109" s="70" t="s">
        <v>94</v>
      </c>
      <c r="H109" s="71">
        <v>120000</v>
      </c>
      <c r="I109" s="71" t="s">
        <v>206</v>
      </c>
      <c r="J109" s="72" t="s">
        <v>583</v>
      </c>
      <c r="K109" s="72" t="s">
        <v>622</v>
      </c>
      <c r="L109" s="73" t="s">
        <v>446</v>
      </c>
      <c r="M109" s="74" t="s">
        <v>380</v>
      </c>
      <c r="N109" s="70"/>
      <c r="O109" s="75">
        <v>0</v>
      </c>
      <c r="P109" s="75">
        <v>0</v>
      </c>
      <c r="Q109" s="75">
        <v>0</v>
      </c>
      <c r="R109" s="75">
        <v>0</v>
      </c>
      <c r="S109" s="75">
        <v>0</v>
      </c>
      <c r="T109" s="75">
        <v>20000</v>
      </c>
      <c r="U109" s="75">
        <v>0</v>
      </c>
      <c r="V109" s="75">
        <v>20000</v>
      </c>
      <c r="W109" s="75">
        <v>20000</v>
      </c>
      <c r="X109" s="75">
        <v>20000</v>
      </c>
      <c r="Y109" s="75">
        <v>20000</v>
      </c>
      <c r="Z109" s="75">
        <v>20000</v>
      </c>
      <c r="AA109" s="76"/>
      <c r="AB109" s="77">
        <v>120000</v>
      </c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8"/>
      <c r="AR109" s="76" t="s">
        <v>597</v>
      </c>
      <c r="AS109" s="79">
        <v>1505</v>
      </c>
      <c r="AT109" s="79"/>
      <c r="AU109" s="79"/>
      <c r="AV109" s="79"/>
      <c r="AW109" s="79"/>
      <c r="AX109" s="79"/>
      <c r="AY109" s="36"/>
      <c r="AZ109" s="36"/>
    </row>
    <row r="110" spans="1:52" ht="57" customHeight="1">
      <c r="A110" s="2">
        <v>106</v>
      </c>
      <c r="B110" s="70">
        <v>161607</v>
      </c>
      <c r="C110" s="70" t="s">
        <v>383</v>
      </c>
      <c r="D110" s="70" t="s">
        <v>598</v>
      </c>
      <c r="E110" s="70" t="s">
        <v>459</v>
      </c>
      <c r="F110" s="70" t="s">
        <v>457</v>
      </c>
      <c r="G110" s="70" t="s">
        <v>94</v>
      </c>
      <c r="H110" s="71">
        <v>100000</v>
      </c>
      <c r="I110" s="71" t="s">
        <v>206</v>
      </c>
      <c r="J110" s="72" t="s">
        <v>583</v>
      </c>
      <c r="K110" s="72" t="s">
        <v>623</v>
      </c>
      <c r="L110" s="73" t="s">
        <v>446</v>
      </c>
      <c r="M110" s="74" t="s">
        <v>382</v>
      </c>
      <c r="N110" s="70"/>
      <c r="O110" s="75">
        <v>0</v>
      </c>
      <c r="P110" s="75">
        <v>0</v>
      </c>
      <c r="Q110" s="75">
        <v>0</v>
      </c>
      <c r="R110" s="75">
        <v>0</v>
      </c>
      <c r="S110" s="75">
        <v>0</v>
      </c>
      <c r="T110" s="75">
        <v>20000</v>
      </c>
      <c r="U110" s="75">
        <v>0</v>
      </c>
      <c r="V110" s="75">
        <v>20000</v>
      </c>
      <c r="W110" s="75">
        <v>20000</v>
      </c>
      <c r="X110" s="75">
        <v>20000</v>
      </c>
      <c r="Y110" s="75">
        <v>20000</v>
      </c>
      <c r="Z110" s="75">
        <v>0</v>
      </c>
      <c r="AA110" s="76"/>
      <c r="AB110" s="77">
        <v>100000</v>
      </c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8"/>
      <c r="AR110" s="76" t="s">
        <v>597</v>
      </c>
      <c r="AS110" s="79">
        <v>1505</v>
      </c>
      <c r="AT110" s="79"/>
      <c r="AU110" s="79"/>
      <c r="AV110" s="79"/>
      <c r="AW110" s="79"/>
      <c r="AX110" s="79"/>
      <c r="AY110" s="36"/>
      <c r="AZ110" s="36"/>
    </row>
    <row r="111" spans="1:52" ht="57" customHeight="1">
      <c r="A111" s="2">
        <v>107</v>
      </c>
      <c r="B111" s="70">
        <v>161625</v>
      </c>
      <c r="C111" s="70" t="s">
        <v>385</v>
      </c>
      <c r="D111" s="70" t="s">
        <v>598</v>
      </c>
      <c r="E111" s="70" t="s">
        <v>459</v>
      </c>
      <c r="F111" s="70" t="s">
        <v>457</v>
      </c>
      <c r="G111" s="70" t="s">
        <v>94</v>
      </c>
      <c r="H111" s="71">
        <v>50000</v>
      </c>
      <c r="I111" s="71" t="s">
        <v>206</v>
      </c>
      <c r="J111" s="72" t="s">
        <v>583</v>
      </c>
      <c r="K111" s="72" t="s">
        <v>624</v>
      </c>
      <c r="L111" s="73" t="s">
        <v>446</v>
      </c>
      <c r="M111" s="74" t="s">
        <v>384</v>
      </c>
      <c r="N111" s="70"/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25000</v>
      </c>
      <c r="V111" s="75">
        <v>0</v>
      </c>
      <c r="W111" s="75">
        <v>0</v>
      </c>
      <c r="X111" s="75">
        <v>25000</v>
      </c>
      <c r="Y111" s="75">
        <v>0</v>
      </c>
      <c r="Z111" s="75">
        <v>0</v>
      </c>
      <c r="AA111" s="76"/>
      <c r="AB111" s="77">
        <v>50000</v>
      </c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77"/>
      <c r="AO111" s="77"/>
      <c r="AP111" s="77"/>
      <c r="AQ111" s="78"/>
      <c r="AR111" s="76" t="s">
        <v>597</v>
      </c>
      <c r="AS111" s="79">
        <v>1505</v>
      </c>
      <c r="AT111" s="79"/>
      <c r="AU111" s="79"/>
      <c r="AV111" s="79"/>
      <c r="AW111" s="79"/>
      <c r="AX111" s="79"/>
      <c r="AY111" s="36"/>
      <c r="AZ111" s="36"/>
    </row>
    <row r="112" spans="1:52" ht="57" customHeight="1">
      <c r="A112" s="2">
        <v>108</v>
      </c>
      <c r="B112" s="70">
        <v>161610</v>
      </c>
      <c r="C112" s="70" t="s">
        <v>237</v>
      </c>
      <c r="D112" s="70" t="s">
        <v>592</v>
      </c>
      <c r="E112" s="70" t="s">
        <v>88</v>
      </c>
      <c r="F112" s="70" t="s">
        <v>457</v>
      </c>
      <c r="G112" s="70" t="s">
        <v>94</v>
      </c>
      <c r="H112" s="71">
        <v>20000</v>
      </c>
      <c r="I112" s="71" t="s">
        <v>206</v>
      </c>
      <c r="J112" s="72" t="s">
        <v>583</v>
      </c>
      <c r="K112" s="72" t="s">
        <v>625</v>
      </c>
      <c r="L112" s="73" t="s">
        <v>446</v>
      </c>
      <c r="M112" s="74" t="s">
        <v>236</v>
      </c>
      <c r="N112" s="70"/>
      <c r="O112" s="75">
        <v>0</v>
      </c>
      <c r="P112" s="75">
        <v>0</v>
      </c>
      <c r="Q112" s="75">
        <v>0</v>
      </c>
      <c r="R112" s="75">
        <v>0</v>
      </c>
      <c r="S112" s="75">
        <v>0</v>
      </c>
      <c r="T112" s="75">
        <v>0</v>
      </c>
      <c r="U112" s="75">
        <v>20000</v>
      </c>
      <c r="V112" s="75">
        <v>0</v>
      </c>
      <c r="W112" s="75">
        <v>0</v>
      </c>
      <c r="X112" s="75">
        <v>0</v>
      </c>
      <c r="Y112" s="75">
        <v>0</v>
      </c>
      <c r="Z112" s="75">
        <v>0</v>
      </c>
      <c r="AA112" s="76"/>
      <c r="AB112" s="77">
        <v>20000</v>
      </c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77"/>
      <c r="AO112" s="77"/>
      <c r="AP112" s="77"/>
      <c r="AQ112" s="78"/>
      <c r="AR112" s="76">
        <v>1600</v>
      </c>
      <c r="AS112" s="79">
        <v>1700</v>
      </c>
      <c r="AT112" s="79"/>
      <c r="AU112" s="79"/>
      <c r="AV112" s="79"/>
      <c r="AW112" s="79"/>
      <c r="AX112" s="79"/>
      <c r="AY112" s="36"/>
      <c r="AZ112" s="36"/>
    </row>
    <row r="113" spans="1:52" ht="57" customHeight="1">
      <c r="A113" s="2">
        <v>109</v>
      </c>
      <c r="B113" s="70">
        <v>161673</v>
      </c>
      <c r="C113" s="70" t="s">
        <v>123</v>
      </c>
      <c r="D113" s="70" t="s">
        <v>526</v>
      </c>
      <c r="E113" s="70" t="s">
        <v>88</v>
      </c>
      <c r="F113" s="70" t="s">
        <v>502</v>
      </c>
      <c r="G113" s="70" t="s">
        <v>121</v>
      </c>
      <c r="H113" s="71">
        <v>100100</v>
      </c>
      <c r="I113" s="71" t="s">
        <v>527</v>
      </c>
      <c r="J113" s="72" t="s">
        <v>112</v>
      </c>
      <c r="K113" s="72" t="s">
        <v>626</v>
      </c>
      <c r="L113" s="73" t="s">
        <v>446</v>
      </c>
      <c r="M113" s="74" t="s">
        <v>122</v>
      </c>
      <c r="N113" s="70" t="s">
        <v>529</v>
      </c>
      <c r="O113" s="75">
        <v>0</v>
      </c>
      <c r="P113" s="75">
        <v>0</v>
      </c>
      <c r="Q113" s="75">
        <v>10010</v>
      </c>
      <c r="R113" s="75">
        <v>10010</v>
      </c>
      <c r="S113" s="75">
        <v>10010</v>
      </c>
      <c r="T113" s="75">
        <v>10010</v>
      </c>
      <c r="U113" s="75">
        <v>10010</v>
      </c>
      <c r="V113" s="75">
        <v>10010</v>
      </c>
      <c r="W113" s="75">
        <v>10010</v>
      </c>
      <c r="X113" s="75">
        <v>10010</v>
      </c>
      <c r="Y113" s="75">
        <v>10010</v>
      </c>
      <c r="Z113" s="75">
        <v>10010</v>
      </c>
      <c r="AA113" s="76"/>
      <c r="AB113" s="77">
        <v>100100</v>
      </c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77"/>
      <c r="AO113" s="77"/>
      <c r="AP113" s="77"/>
      <c r="AQ113" s="78"/>
      <c r="AR113" s="76">
        <v>1400</v>
      </c>
      <c r="AS113" s="79">
        <v>1500</v>
      </c>
      <c r="AT113" s="79"/>
      <c r="AU113" s="79"/>
      <c r="AV113" s="79"/>
      <c r="AW113" s="79"/>
      <c r="AX113" s="79"/>
      <c r="AY113" s="36"/>
      <c r="AZ113" s="36"/>
    </row>
    <row r="114" spans="1:52" ht="57" customHeight="1">
      <c r="A114" s="2">
        <v>110</v>
      </c>
      <c r="B114" s="70">
        <v>159450</v>
      </c>
      <c r="C114" s="70" t="s">
        <v>311</v>
      </c>
      <c r="D114" s="70"/>
      <c r="E114" s="70" t="s">
        <v>287</v>
      </c>
      <c r="F114" s="70" t="s">
        <v>479</v>
      </c>
      <c r="G114" s="70" t="s">
        <v>106</v>
      </c>
      <c r="H114" s="71">
        <v>11880</v>
      </c>
      <c r="I114" s="71" t="s">
        <v>206</v>
      </c>
      <c r="J114" s="72" t="s">
        <v>583</v>
      </c>
      <c r="K114" s="72" t="s">
        <v>627</v>
      </c>
      <c r="L114" s="73" t="s">
        <v>446</v>
      </c>
      <c r="M114" s="74" t="s">
        <v>310</v>
      </c>
      <c r="N114" s="70" t="s">
        <v>594</v>
      </c>
      <c r="O114" s="75">
        <v>0</v>
      </c>
      <c r="P114" s="75">
        <v>0</v>
      </c>
      <c r="Q114" s="75">
        <v>0</v>
      </c>
      <c r="R114" s="75">
        <v>11880</v>
      </c>
      <c r="S114" s="75">
        <v>0</v>
      </c>
      <c r="T114" s="75">
        <v>0</v>
      </c>
      <c r="U114" s="75">
        <v>0</v>
      </c>
      <c r="V114" s="75">
        <v>0</v>
      </c>
      <c r="W114" s="75">
        <v>0</v>
      </c>
      <c r="X114" s="75">
        <v>0</v>
      </c>
      <c r="Y114" s="75">
        <v>0</v>
      </c>
      <c r="Z114" s="75">
        <v>0</v>
      </c>
      <c r="AA114" s="76"/>
      <c r="AB114" s="77">
        <v>11880</v>
      </c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77"/>
      <c r="AO114" s="77"/>
      <c r="AP114" s="77"/>
      <c r="AQ114" s="78"/>
      <c r="AR114" s="76">
        <v>1400</v>
      </c>
      <c r="AS114" s="79">
        <v>1500</v>
      </c>
      <c r="AT114" s="79"/>
      <c r="AU114" s="79"/>
      <c r="AV114" s="79"/>
      <c r="AW114" s="79"/>
      <c r="AX114" s="79"/>
      <c r="AY114" s="36"/>
      <c r="AZ114" s="36"/>
    </row>
    <row r="115" spans="1:52" ht="57" customHeight="1">
      <c r="A115" s="2">
        <v>111</v>
      </c>
      <c r="B115" s="70">
        <v>159447</v>
      </c>
      <c r="C115" s="70" t="s">
        <v>282</v>
      </c>
      <c r="D115" s="70"/>
      <c r="E115" s="70" t="s">
        <v>493</v>
      </c>
      <c r="F115" s="70" t="s">
        <v>479</v>
      </c>
      <c r="G115" s="70" t="s">
        <v>106</v>
      </c>
      <c r="H115" s="71">
        <v>5400</v>
      </c>
      <c r="I115" s="71" t="s">
        <v>238</v>
      </c>
      <c r="J115" s="72" t="s">
        <v>612</v>
      </c>
      <c r="K115" s="72" t="s">
        <v>628</v>
      </c>
      <c r="L115" s="73" t="s">
        <v>446</v>
      </c>
      <c r="M115" s="74" t="s">
        <v>281</v>
      </c>
      <c r="N115" s="70"/>
      <c r="O115" s="75">
        <v>0</v>
      </c>
      <c r="P115" s="75">
        <v>0</v>
      </c>
      <c r="Q115" s="75">
        <v>5400</v>
      </c>
      <c r="R115" s="75">
        <v>0</v>
      </c>
      <c r="S115" s="75">
        <v>0</v>
      </c>
      <c r="T115" s="75">
        <v>0</v>
      </c>
      <c r="U115" s="75">
        <v>0</v>
      </c>
      <c r="V115" s="75">
        <v>0</v>
      </c>
      <c r="W115" s="75">
        <v>0</v>
      </c>
      <c r="X115" s="75">
        <v>0</v>
      </c>
      <c r="Y115" s="75">
        <v>0</v>
      </c>
      <c r="Z115" s="75">
        <v>0</v>
      </c>
      <c r="AA115" s="76"/>
      <c r="AB115" s="77"/>
      <c r="AC115" s="77"/>
      <c r="AD115" s="77"/>
      <c r="AE115" s="77"/>
      <c r="AF115" s="77"/>
      <c r="AG115" s="77">
        <v>5400</v>
      </c>
      <c r="AH115" s="77"/>
      <c r="AI115" s="77"/>
      <c r="AJ115" s="77"/>
      <c r="AK115" s="77"/>
      <c r="AL115" s="77"/>
      <c r="AM115" s="77"/>
      <c r="AN115" s="77"/>
      <c r="AO115" s="77"/>
      <c r="AP115" s="77"/>
      <c r="AQ115" s="78"/>
      <c r="AR115" s="76">
        <v>1440</v>
      </c>
      <c r="AS115" s="79">
        <v>1520</v>
      </c>
      <c r="AT115" s="79"/>
      <c r="AU115" s="79"/>
      <c r="AV115" s="79"/>
      <c r="AW115" s="79"/>
      <c r="AX115" s="79"/>
      <c r="AY115" s="36"/>
      <c r="AZ115" s="36"/>
    </row>
    <row r="116" spans="1:52" ht="57" customHeight="1">
      <c r="A116" s="2">
        <v>112</v>
      </c>
      <c r="B116" s="70">
        <v>162212</v>
      </c>
      <c r="C116" s="70" t="s">
        <v>313</v>
      </c>
      <c r="D116" s="70" t="s">
        <v>608</v>
      </c>
      <c r="E116" s="70" t="s">
        <v>287</v>
      </c>
      <c r="F116" s="70" t="s">
        <v>479</v>
      </c>
      <c r="G116" s="70" t="s">
        <v>106</v>
      </c>
      <c r="H116" s="71">
        <v>35640</v>
      </c>
      <c r="I116" s="71" t="s">
        <v>238</v>
      </c>
      <c r="J116" s="72" t="s">
        <v>612</v>
      </c>
      <c r="K116" s="72" t="s">
        <v>629</v>
      </c>
      <c r="L116" s="73" t="s">
        <v>446</v>
      </c>
      <c r="M116" s="74" t="s">
        <v>312</v>
      </c>
      <c r="N116" s="70"/>
      <c r="O116" s="75">
        <v>3000</v>
      </c>
      <c r="P116" s="75">
        <v>3000</v>
      </c>
      <c r="Q116" s="75">
        <v>3000</v>
      </c>
      <c r="R116" s="75">
        <v>3000</v>
      </c>
      <c r="S116" s="75">
        <v>3000</v>
      </c>
      <c r="T116" s="75">
        <v>3000</v>
      </c>
      <c r="U116" s="75">
        <v>3000</v>
      </c>
      <c r="V116" s="75">
        <v>3000</v>
      </c>
      <c r="W116" s="75">
        <v>3000</v>
      </c>
      <c r="X116" s="75">
        <v>3000</v>
      </c>
      <c r="Y116" s="75">
        <v>3000</v>
      </c>
      <c r="Z116" s="75">
        <v>2640</v>
      </c>
      <c r="AA116" s="76"/>
      <c r="AB116" s="77"/>
      <c r="AC116" s="77"/>
      <c r="AD116" s="77"/>
      <c r="AE116" s="77"/>
      <c r="AF116" s="77"/>
      <c r="AG116" s="77">
        <v>35640</v>
      </c>
      <c r="AH116" s="77"/>
      <c r="AI116" s="77"/>
      <c r="AJ116" s="77"/>
      <c r="AK116" s="77"/>
      <c r="AL116" s="77"/>
      <c r="AM116" s="77"/>
      <c r="AN116" s="77"/>
      <c r="AO116" s="77"/>
      <c r="AP116" s="77"/>
      <c r="AQ116" s="78" t="s">
        <v>630</v>
      </c>
      <c r="AR116" s="76">
        <v>1460</v>
      </c>
      <c r="AS116" s="79">
        <v>1530</v>
      </c>
      <c r="AT116" s="79"/>
      <c r="AU116" s="79"/>
      <c r="AV116" s="79"/>
      <c r="AW116" s="79"/>
      <c r="AX116" s="79"/>
      <c r="AY116" s="36"/>
      <c r="AZ116" s="36"/>
    </row>
    <row r="117" spans="1:52" ht="57" customHeight="1">
      <c r="A117" s="2">
        <v>113</v>
      </c>
      <c r="B117" s="70">
        <v>161703</v>
      </c>
      <c r="C117" s="70" t="s">
        <v>240</v>
      </c>
      <c r="D117" s="70" t="s">
        <v>541</v>
      </c>
      <c r="E117" s="70" t="s">
        <v>88</v>
      </c>
      <c r="F117" s="70" t="s">
        <v>443</v>
      </c>
      <c r="G117" s="70" t="s">
        <v>89</v>
      </c>
      <c r="H117" s="71">
        <v>100000</v>
      </c>
      <c r="I117" s="71" t="s">
        <v>238</v>
      </c>
      <c r="J117" s="72" t="s">
        <v>612</v>
      </c>
      <c r="K117" s="72" t="s">
        <v>542</v>
      </c>
      <c r="L117" s="73" t="s">
        <v>446</v>
      </c>
      <c r="M117" s="74" t="s">
        <v>239</v>
      </c>
      <c r="N117" s="70"/>
      <c r="O117" s="75">
        <v>0</v>
      </c>
      <c r="P117" s="75">
        <v>30000</v>
      </c>
      <c r="Q117" s="75">
        <v>0</v>
      </c>
      <c r="R117" s="75">
        <v>0</v>
      </c>
      <c r="S117" s="75">
        <v>0</v>
      </c>
      <c r="T117" s="75">
        <v>0</v>
      </c>
      <c r="U117" s="75">
        <v>30000</v>
      </c>
      <c r="V117" s="75">
        <v>0</v>
      </c>
      <c r="W117" s="75">
        <v>0</v>
      </c>
      <c r="X117" s="75">
        <v>0</v>
      </c>
      <c r="Y117" s="75">
        <v>40000</v>
      </c>
      <c r="Z117" s="75">
        <v>0</v>
      </c>
      <c r="AA117" s="76"/>
      <c r="AB117" s="77"/>
      <c r="AC117" s="77"/>
      <c r="AD117" s="77"/>
      <c r="AE117" s="77"/>
      <c r="AF117" s="77"/>
      <c r="AG117" s="77">
        <v>100000</v>
      </c>
      <c r="AH117" s="77"/>
      <c r="AI117" s="77"/>
      <c r="AJ117" s="77"/>
      <c r="AK117" s="77"/>
      <c r="AL117" s="77"/>
      <c r="AM117" s="77"/>
      <c r="AN117" s="77"/>
      <c r="AO117" s="77"/>
      <c r="AP117" s="77"/>
      <c r="AQ117" s="78"/>
      <c r="AR117" s="76">
        <v>1440</v>
      </c>
      <c r="AS117" s="79">
        <v>1520</v>
      </c>
      <c r="AT117" s="79"/>
      <c r="AU117" s="79"/>
      <c r="AV117" s="79"/>
      <c r="AW117" s="79"/>
      <c r="AX117" s="79"/>
      <c r="AY117" s="36"/>
      <c r="AZ117" s="36"/>
    </row>
    <row r="118" spans="1:52" ht="57" customHeight="1">
      <c r="A118" s="2">
        <v>114</v>
      </c>
      <c r="B118" s="70">
        <v>161649</v>
      </c>
      <c r="C118" s="70" t="s">
        <v>631</v>
      </c>
      <c r="D118" s="70"/>
      <c r="E118" s="70" t="s">
        <v>459</v>
      </c>
      <c r="F118" s="70" t="s">
        <v>479</v>
      </c>
      <c r="G118" s="70" t="s">
        <v>106</v>
      </c>
      <c r="H118" s="71">
        <v>5940</v>
      </c>
      <c r="I118" s="71" t="s">
        <v>238</v>
      </c>
      <c r="J118" s="72" t="s">
        <v>612</v>
      </c>
      <c r="K118" s="85" t="s">
        <v>547</v>
      </c>
      <c r="L118" s="73" t="s">
        <v>446</v>
      </c>
      <c r="M118" s="74" t="s">
        <v>386</v>
      </c>
      <c r="N118" s="70"/>
      <c r="O118" s="75">
        <v>0</v>
      </c>
      <c r="P118" s="75">
        <v>0</v>
      </c>
      <c r="Q118" s="75">
        <v>0</v>
      </c>
      <c r="R118" s="75">
        <v>0</v>
      </c>
      <c r="S118" s="75">
        <v>0</v>
      </c>
      <c r="T118" s="75">
        <v>0</v>
      </c>
      <c r="U118" s="75">
        <v>0</v>
      </c>
      <c r="V118" s="75">
        <v>5940</v>
      </c>
      <c r="W118" s="75">
        <v>0</v>
      </c>
      <c r="X118" s="75">
        <v>0</v>
      </c>
      <c r="Y118" s="75">
        <v>0</v>
      </c>
      <c r="Z118" s="75">
        <v>0</v>
      </c>
      <c r="AA118" s="76"/>
      <c r="AB118" s="77"/>
      <c r="AC118" s="77"/>
      <c r="AD118" s="77"/>
      <c r="AE118" s="77"/>
      <c r="AF118" s="77"/>
      <c r="AG118" s="77">
        <v>5940</v>
      </c>
      <c r="AH118" s="77"/>
      <c r="AI118" s="77"/>
      <c r="AJ118" s="77"/>
      <c r="AK118" s="77"/>
      <c r="AL118" s="77"/>
      <c r="AM118" s="77"/>
      <c r="AN118" s="77"/>
      <c r="AO118" s="77"/>
      <c r="AP118" s="77"/>
      <c r="AQ118" s="78"/>
      <c r="AR118" s="76">
        <v>1440</v>
      </c>
      <c r="AS118" s="79">
        <v>1520</v>
      </c>
      <c r="AT118" s="79"/>
      <c r="AU118" s="79"/>
      <c r="AV118" s="79"/>
      <c r="AW118" s="79"/>
      <c r="AX118" s="79"/>
      <c r="AY118" s="36"/>
      <c r="AZ118" s="36"/>
    </row>
    <row r="119" spans="1:52" ht="57" customHeight="1">
      <c r="A119" s="2">
        <v>115</v>
      </c>
      <c r="B119" s="70">
        <v>164481</v>
      </c>
      <c r="C119" s="70" t="s">
        <v>389</v>
      </c>
      <c r="D119" s="70"/>
      <c r="E119" s="70" t="s">
        <v>632</v>
      </c>
      <c r="F119" s="70" t="s">
        <v>479</v>
      </c>
      <c r="G119" s="70" t="s">
        <v>106</v>
      </c>
      <c r="H119" s="71">
        <v>5400</v>
      </c>
      <c r="I119" s="71" t="s">
        <v>238</v>
      </c>
      <c r="J119" s="72" t="s">
        <v>612</v>
      </c>
      <c r="K119" s="72" t="s">
        <v>633</v>
      </c>
      <c r="L119" s="73" t="s">
        <v>446</v>
      </c>
      <c r="M119" s="74" t="s">
        <v>388</v>
      </c>
      <c r="N119" s="70"/>
      <c r="O119" s="75">
        <v>0</v>
      </c>
      <c r="P119" s="75">
        <v>0</v>
      </c>
      <c r="Q119" s="75">
        <v>5400</v>
      </c>
      <c r="R119" s="75">
        <v>0</v>
      </c>
      <c r="S119" s="75">
        <v>0</v>
      </c>
      <c r="T119" s="75">
        <v>0</v>
      </c>
      <c r="U119" s="75">
        <v>0</v>
      </c>
      <c r="V119" s="75">
        <v>0</v>
      </c>
      <c r="W119" s="75">
        <v>0</v>
      </c>
      <c r="X119" s="75">
        <v>0</v>
      </c>
      <c r="Y119" s="75">
        <v>0</v>
      </c>
      <c r="Z119" s="75">
        <v>0</v>
      </c>
      <c r="AA119" s="76"/>
      <c r="AB119" s="77"/>
      <c r="AC119" s="77"/>
      <c r="AD119" s="77"/>
      <c r="AE119" s="77"/>
      <c r="AF119" s="77"/>
      <c r="AG119" s="77">
        <v>5400</v>
      </c>
      <c r="AH119" s="77"/>
      <c r="AI119" s="77"/>
      <c r="AJ119" s="77"/>
      <c r="AK119" s="77"/>
      <c r="AL119" s="77"/>
      <c r="AM119" s="77"/>
      <c r="AN119" s="77"/>
      <c r="AO119" s="77"/>
      <c r="AP119" s="77"/>
      <c r="AQ119" s="78"/>
      <c r="AR119" s="76">
        <v>1440</v>
      </c>
      <c r="AS119" s="79">
        <v>1520</v>
      </c>
      <c r="AT119" s="79"/>
      <c r="AU119" s="79"/>
      <c r="AV119" s="79"/>
      <c r="AW119" s="79"/>
      <c r="AX119" s="79"/>
      <c r="AY119" s="36"/>
      <c r="AZ119" s="36"/>
    </row>
    <row r="120" spans="1:52" ht="57" customHeight="1">
      <c r="A120" s="2">
        <v>116</v>
      </c>
      <c r="B120" s="70">
        <v>153321</v>
      </c>
      <c r="C120" s="70" t="s">
        <v>391</v>
      </c>
      <c r="D120" s="70" t="s">
        <v>530</v>
      </c>
      <c r="E120" s="70" t="s">
        <v>459</v>
      </c>
      <c r="F120" s="70" t="s">
        <v>479</v>
      </c>
      <c r="G120" s="70" t="s">
        <v>106</v>
      </c>
      <c r="H120" s="71">
        <v>15000</v>
      </c>
      <c r="I120" s="71" t="s">
        <v>238</v>
      </c>
      <c r="J120" s="72" t="s">
        <v>612</v>
      </c>
      <c r="K120" s="72" t="s">
        <v>634</v>
      </c>
      <c r="L120" s="73" t="s">
        <v>446</v>
      </c>
      <c r="M120" s="74" t="s">
        <v>390</v>
      </c>
      <c r="N120" s="70"/>
      <c r="O120" s="75">
        <v>0</v>
      </c>
      <c r="P120" s="75">
        <v>0</v>
      </c>
      <c r="Q120" s="75">
        <v>15000</v>
      </c>
      <c r="R120" s="75">
        <v>0</v>
      </c>
      <c r="S120" s="75">
        <v>0</v>
      </c>
      <c r="T120" s="75">
        <v>0</v>
      </c>
      <c r="U120" s="75">
        <v>0</v>
      </c>
      <c r="V120" s="75">
        <v>0</v>
      </c>
      <c r="W120" s="75">
        <v>0</v>
      </c>
      <c r="X120" s="75">
        <v>0</v>
      </c>
      <c r="Y120" s="75">
        <v>0</v>
      </c>
      <c r="Z120" s="75">
        <v>0</v>
      </c>
      <c r="AA120" s="76"/>
      <c r="AB120" s="77"/>
      <c r="AC120" s="77"/>
      <c r="AD120" s="77"/>
      <c r="AE120" s="77"/>
      <c r="AF120" s="77"/>
      <c r="AG120" s="77">
        <v>15000</v>
      </c>
      <c r="AH120" s="77"/>
      <c r="AI120" s="77"/>
      <c r="AJ120" s="77"/>
      <c r="AK120" s="77"/>
      <c r="AL120" s="77"/>
      <c r="AM120" s="77"/>
      <c r="AN120" s="77"/>
      <c r="AO120" s="77"/>
      <c r="AP120" s="77"/>
      <c r="AQ120" s="78"/>
      <c r="AR120" s="76">
        <v>1600</v>
      </c>
      <c r="AS120" s="79">
        <v>1700</v>
      </c>
      <c r="AT120" s="79"/>
      <c r="AU120" s="79"/>
      <c r="AV120" s="79"/>
      <c r="AW120" s="79"/>
      <c r="AX120" s="79"/>
      <c r="AY120" s="36"/>
      <c r="AZ120" s="36"/>
    </row>
    <row r="121" spans="1:52" ht="57" customHeight="1">
      <c r="A121" s="2">
        <v>117</v>
      </c>
      <c r="B121" s="70">
        <v>159444</v>
      </c>
      <c r="C121" s="70" t="s">
        <v>284</v>
      </c>
      <c r="D121" s="70"/>
      <c r="E121" s="70" t="s">
        <v>493</v>
      </c>
      <c r="F121" s="70" t="s">
        <v>479</v>
      </c>
      <c r="G121" s="70" t="s">
        <v>106</v>
      </c>
      <c r="H121" s="71">
        <v>35640</v>
      </c>
      <c r="I121" s="71" t="s">
        <v>238</v>
      </c>
      <c r="J121" s="72" t="s">
        <v>612</v>
      </c>
      <c r="K121" s="72" t="s">
        <v>635</v>
      </c>
      <c r="L121" s="73" t="s">
        <v>446</v>
      </c>
      <c r="M121" s="74" t="s">
        <v>283</v>
      </c>
      <c r="N121" s="70"/>
      <c r="O121" s="75">
        <v>3000</v>
      </c>
      <c r="P121" s="75">
        <v>3000</v>
      </c>
      <c r="Q121" s="75">
        <v>3000</v>
      </c>
      <c r="R121" s="75">
        <v>3000</v>
      </c>
      <c r="S121" s="75">
        <v>3000</v>
      </c>
      <c r="T121" s="75">
        <v>3000</v>
      </c>
      <c r="U121" s="75">
        <v>3000</v>
      </c>
      <c r="V121" s="75">
        <v>3000</v>
      </c>
      <c r="W121" s="75">
        <v>3000</v>
      </c>
      <c r="X121" s="75">
        <v>3000</v>
      </c>
      <c r="Y121" s="75">
        <v>3000</v>
      </c>
      <c r="Z121" s="75">
        <v>2640</v>
      </c>
      <c r="AA121" s="76"/>
      <c r="AB121" s="77"/>
      <c r="AC121" s="77"/>
      <c r="AD121" s="77"/>
      <c r="AE121" s="77"/>
      <c r="AF121" s="77"/>
      <c r="AG121" s="77">
        <v>35640</v>
      </c>
      <c r="AH121" s="77"/>
      <c r="AI121" s="77"/>
      <c r="AJ121" s="77"/>
      <c r="AK121" s="77"/>
      <c r="AL121" s="77"/>
      <c r="AM121" s="77"/>
      <c r="AN121" s="77"/>
      <c r="AO121" s="77"/>
      <c r="AP121" s="77"/>
      <c r="AQ121" s="78"/>
      <c r="AR121" s="76">
        <v>1440</v>
      </c>
      <c r="AS121" s="79">
        <v>1520</v>
      </c>
      <c r="AT121" s="79"/>
      <c r="AU121" s="79"/>
      <c r="AV121" s="79"/>
      <c r="AW121" s="79"/>
      <c r="AX121" s="79"/>
      <c r="AY121" s="36"/>
      <c r="AZ121" s="36"/>
    </row>
    <row r="122" spans="1:52" ht="57" customHeight="1">
      <c r="A122" s="2">
        <v>118</v>
      </c>
      <c r="B122" s="70">
        <v>161598</v>
      </c>
      <c r="C122" s="70" t="s">
        <v>245</v>
      </c>
      <c r="D122" s="70" t="s">
        <v>456</v>
      </c>
      <c r="E122" s="70" t="s">
        <v>88</v>
      </c>
      <c r="F122" s="70" t="s">
        <v>457</v>
      </c>
      <c r="G122" s="70" t="s">
        <v>94</v>
      </c>
      <c r="H122" s="71">
        <v>50000</v>
      </c>
      <c r="I122" s="71" t="s">
        <v>238</v>
      </c>
      <c r="J122" s="72" t="s">
        <v>612</v>
      </c>
      <c r="K122" s="72" t="s">
        <v>636</v>
      </c>
      <c r="L122" s="73" t="s">
        <v>446</v>
      </c>
      <c r="M122" s="74" t="s">
        <v>244</v>
      </c>
      <c r="N122" s="70"/>
      <c r="O122" s="75">
        <v>0</v>
      </c>
      <c r="P122" s="75">
        <v>0</v>
      </c>
      <c r="Q122" s="75">
        <v>25000</v>
      </c>
      <c r="R122" s="75">
        <v>0</v>
      </c>
      <c r="S122" s="75">
        <v>25000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/>
      <c r="AB122" s="77"/>
      <c r="AC122" s="77"/>
      <c r="AD122" s="77"/>
      <c r="AE122" s="77"/>
      <c r="AF122" s="77"/>
      <c r="AG122" s="77">
        <v>50000</v>
      </c>
      <c r="AH122" s="77"/>
      <c r="AI122" s="77"/>
      <c r="AJ122" s="77"/>
      <c r="AK122" s="77"/>
      <c r="AL122" s="77"/>
      <c r="AM122" s="77"/>
      <c r="AN122" s="77"/>
      <c r="AO122" s="77"/>
      <c r="AP122" s="77"/>
      <c r="AQ122" s="78"/>
      <c r="AR122" s="76">
        <v>1440</v>
      </c>
      <c r="AS122" s="79">
        <v>1520</v>
      </c>
      <c r="AT122" s="79"/>
      <c r="AU122" s="79"/>
      <c r="AV122" s="79"/>
      <c r="AW122" s="79"/>
      <c r="AX122" s="79"/>
      <c r="AY122" s="36"/>
      <c r="AZ122" s="36"/>
    </row>
    <row r="123" spans="1:52" ht="57" customHeight="1">
      <c r="A123" s="2">
        <v>119</v>
      </c>
      <c r="B123" s="70">
        <v>164484</v>
      </c>
      <c r="C123" s="70" t="s">
        <v>248</v>
      </c>
      <c r="D123" s="70" t="s">
        <v>530</v>
      </c>
      <c r="E123" s="70" t="s">
        <v>600</v>
      </c>
      <c r="F123" s="70" t="s">
        <v>443</v>
      </c>
      <c r="G123" s="70" t="s">
        <v>89</v>
      </c>
      <c r="H123" s="71">
        <v>80000</v>
      </c>
      <c r="I123" s="71" t="s">
        <v>238</v>
      </c>
      <c r="J123" s="72" t="s">
        <v>612</v>
      </c>
      <c r="K123" s="72" t="s">
        <v>637</v>
      </c>
      <c r="L123" s="73" t="s">
        <v>446</v>
      </c>
      <c r="M123" s="74" t="s">
        <v>247</v>
      </c>
      <c r="N123" s="70"/>
      <c r="O123" s="75">
        <v>6667</v>
      </c>
      <c r="P123" s="75">
        <v>6667</v>
      </c>
      <c r="Q123" s="75">
        <v>6667</v>
      </c>
      <c r="R123" s="75">
        <v>6667</v>
      </c>
      <c r="S123" s="75">
        <v>6667</v>
      </c>
      <c r="T123" s="75">
        <v>6667</v>
      </c>
      <c r="U123" s="75">
        <v>6667</v>
      </c>
      <c r="V123" s="75">
        <v>6667</v>
      </c>
      <c r="W123" s="75">
        <v>6667</v>
      </c>
      <c r="X123" s="75">
        <v>6667</v>
      </c>
      <c r="Y123" s="75">
        <v>6667</v>
      </c>
      <c r="Z123" s="75">
        <v>6663</v>
      </c>
      <c r="AA123" s="76"/>
      <c r="AB123" s="77"/>
      <c r="AC123" s="77"/>
      <c r="AD123" s="77"/>
      <c r="AE123" s="77"/>
      <c r="AF123" s="77"/>
      <c r="AG123" s="77">
        <v>80000</v>
      </c>
      <c r="AH123" s="77"/>
      <c r="AI123" s="77"/>
      <c r="AJ123" s="77"/>
      <c r="AK123" s="77"/>
      <c r="AL123" s="77"/>
      <c r="AM123" s="77"/>
      <c r="AN123" s="77"/>
      <c r="AO123" s="77"/>
      <c r="AP123" s="77"/>
      <c r="AQ123" s="78"/>
      <c r="AR123" s="76">
        <v>1440</v>
      </c>
      <c r="AS123" s="79">
        <v>1520</v>
      </c>
      <c r="AT123" s="79"/>
      <c r="AU123" s="79"/>
      <c r="AV123" s="79"/>
      <c r="AW123" s="79"/>
      <c r="AX123" s="79"/>
      <c r="AY123" s="36"/>
      <c r="AZ123" s="36"/>
    </row>
    <row r="124" spans="1:52" ht="57" customHeight="1">
      <c r="A124" s="2">
        <v>120</v>
      </c>
      <c r="B124" s="70">
        <v>161661</v>
      </c>
      <c r="C124" s="70" t="s">
        <v>394</v>
      </c>
      <c r="D124" s="70" t="s">
        <v>456</v>
      </c>
      <c r="E124" s="70" t="s">
        <v>459</v>
      </c>
      <c r="F124" s="70" t="s">
        <v>457</v>
      </c>
      <c r="G124" s="70" t="s">
        <v>94</v>
      </c>
      <c r="H124" s="71">
        <v>180000</v>
      </c>
      <c r="I124" s="71" t="s">
        <v>238</v>
      </c>
      <c r="J124" s="72" t="s">
        <v>612</v>
      </c>
      <c r="K124" s="72" t="s">
        <v>638</v>
      </c>
      <c r="L124" s="73" t="s">
        <v>446</v>
      </c>
      <c r="M124" s="74" t="s">
        <v>393</v>
      </c>
      <c r="N124" s="70"/>
      <c r="O124" s="75">
        <v>0</v>
      </c>
      <c r="P124" s="75">
        <v>0</v>
      </c>
      <c r="Q124" s="75">
        <v>45000</v>
      </c>
      <c r="R124" s="75">
        <v>45000</v>
      </c>
      <c r="S124" s="75">
        <v>45000</v>
      </c>
      <c r="T124" s="75">
        <v>45000</v>
      </c>
      <c r="U124" s="75">
        <v>0</v>
      </c>
      <c r="V124" s="75">
        <v>0</v>
      </c>
      <c r="W124" s="75">
        <v>0</v>
      </c>
      <c r="X124" s="75">
        <v>0</v>
      </c>
      <c r="Y124" s="75">
        <v>0</v>
      </c>
      <c r="Z124" s="75">
        <v>0</v>
      </c>
      <c r="AA124" s="76"/>
      <c r="AB124" s="77"/>
      <c r="AC124" s="77"/>
      <c r="AD124" s="77"/>
      <c r="AE124" s="77"/>
      <c r="AF124" s="77"/>
      <c r="AG124" s="77">
        <v>180000</v>
      </c>
      <c r="AH124" s="77"/>
      <c r="AI124" s="77"/>
      <c r="AJ124" s="77"/>
      <c r="AK124" s="77"/>
      <c r="AL124" s="77"/>
      <c r="AM124" s="77"/>
      <c r="AN124" s="77"/>
      <c r="AO124" s="77"/>
      <c r="AP124" s="77"/>
      <c r="AQ124" s="78"/>
      <c r="AR124" s="76">
        <v>1440</v>
      </c>
      <c r="AS124" s="79">
        <v>1520</v>
      </c>
      <c r="AT124" s="79"/>
      <c r="AU124" s="79"/>
      <c r="AV124" s="79"/>
      <c r="AW124" s="79"/>
      <c r="AX124" s="79"/>
      <c r="AY124" s="36"/>
      <c r="AZ124" s="36"/>
    </row>
    <row r="125" spans="1:52" ht="57" customHeight="1">
      <c r="A125" s="2">
        <v>121</v>
      </c>
      <c r="B125" s="70">
        <v>159435</v>
      </c>
      <c r="C125" s="70" t="s">
        <v>639</v>
      </c>
      <c r="D125" s="70"/>
      <c r="E125" s="70" t="s">
        <v>493</v>
      </c>
      <c r="F125" s="70" t="s">
        <v>479</v>
      </c>
      <c r="G125" s="70" t="s">
        <v>106</v>
      </c>
      <c r="H125" s="71">
        <v>5940</v>
      </c>
      <c r="I125" s="71" t="s">
        <v>238</v>
      </c>
      <c r="J125" s="72" t="s">
        <v>612</v>
      </c>
      <c r="K125" s="83" t="s">
        <v>582</v>
      </c>
      <c r="L125" s="73" t="s">
        <v>446</v>
      </c>
      <c r="M125" s="74" t="s">
        <v>285</v>
      </c>
      <c r="N125" s="70"/>
      <c r="O125" s="75">
        <v>0</v>
      </c>
      <c r="P125" s="75">
        <v>0</v>
      </c>
      <c r="Q125" s="75">
        <v>0</v>
      </c>
      <c r="R125" s="75">
        <v>0</v>
      </c>
      <c r="S125" s="75">
        <v>0</v>
      </c>
      <c r="T125" s="75">
        <v>0</v>
      </c>
      <c r="U125" s="75">
        <v>0</v>
      </c>
      <c r="V125" s="75">
        <v>5940</v>
      </c>
      <c r="W125" s="75">
        <v>0</v>
      </c>
      <c r="X125" s="75">
        <v>0</v>
      </c>
      <c r="Y125" s="75">
        <v>0</v>
      </c>
      <c r="Z125" s="75">
        <v>0</v>
      </c>
      <c r="AA125" s="76"/>
      <c r="AB125" s="77"/>
      <c r="AC125" s="77"/>
      <c r="AD125" s="77"/>
      <c r="AE125" s="77"/>
      <c r="AF125" s="77"/>
      <c r="AG125" s="77">
        <v>5940</v>
      </c>
      <c r="AH125" s="77"/>
      <c r="AI125" s="77"/>
      <c r="AJ125" s="77"/>
      <c r="AK125" s="77"/>
      <c r="AL125" s="77"/>
      <c r="AM125" s="77"/>
      <c r="AN125" s="77"/>
      <c r="AO125" s="77"/>
      <c r="AP125" s="77"/>
      <c r="AQ125" s="78"/>
      <c r="AR125" s="76">
        <v>1440</v>
      </c>
      <c r="AS125" s="79">
        <v>1520</v>
      </c>
      <c r="AT125" s="79"/>
      <c r="AU125" s="79"/>
      <c r="AV125" s="79"/>
      <c r="AW125" s="79"/>
      <c r="AX125" s="79"/>
      <c r="AY125" s="36"/>
      <c r="AZ125" s="36"/>
    </row>
    <row r="126" spans="1:52" ht="57" customHeight="1">
      <c r="A126" s="2">
        <v>122</v>
      </c>
      <c r="B126" s="70">
        <v>161634</v>
      </c>
      <c r="C126" s="70" t="s">
        <v>250</v>
      </c>
      <c r="D126" s="70" t="s">
        <v>592</v>
      </c>
      <c r="E126" s="70" t="s">
        <v>88</v>
      </c>
      <c r="F126" s="70" t="s">
        <v>457</v>
      </c>
      <c r="G126" s="70" t="s">
        <v>94</v>
      </c>
      <c r="H126" s="71">
        <v>25000</v>
      </c>
      <c r="I126" s="71" t="s">
        <v>238</v>
      </c>
      <c r="J126" s="72" t="s">
        <v>612</v>
      </c>
      <c r="K126" s="72" t="s">
        <v>640</v>
      </c>
      <c r="L126" s="73" t="s">
        <v>446</v>
      </c>
      <c r="M126" s="74" t="s">
        <v>249</v>
      </c>
      <c r="N126" s="70"/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25000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/>
      <c r="AB126" s="77"/>
      <c r="AC126" s="77"/>
      <c r="AD126" s="77"/>
      <c r="AE126" s="77"/>
      <c r="AF126" s="77"/>
      <c r="AG126" s="77">
        <v>25000</v>
      </c>
      <c r="AH126" s="77"/>
      <c r="AI126" s="77"/>
      <c r="AJ126" s="77"/>
      <c r="AK126" s="77"/>
      <c r="AL126" s="77"/>
      <c r="AM126" s="77"/>
      <c r="AN126" s="77"/>
      <c r="AO126" s="77"/>
      <c r="AP126" s="77"/>
      <c r="AQ126" s="78"/>
      <c r="AR126" s="76">
        <v>1460</v>
      </c>
      <c r="AS126" s="79">
        <v>1530</v>
      </c>
      <c r="AT126" s="79"/>
      <c r="AU126" s="79"/>
      <c r="AV126" s="79"/>
      <c r="AW126" s="79"/>
      <c r="AX126" s="79"/>
      <c r="AY126" s="36"/>
      <c r="AZ126" s="36"/>
    </row>
    <row r="127" spans="1:52">
      <c r="B127" s="86"/>
      <c r="C127" s="86"/>
      <c r="D127" s="86"/>
      <c r="E127" s="86"/>
      <c r="F127" s="86"/>
      <c r="G127" s="86"/>
      <c r="H127" s="87"/>
      <c r="I127" s="87"/>
      <c r="J127" s="88"/>
      <c r="K127" s="88"/>
      <c r="L127" s="88"/>
      <c r="M127" s="89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76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79"/>
      <c r="AR127" s="76"/>
      <c r="AS127" s="79"/>
      <c r="AT127" s="79"/>
      <c r="AU127" s="79"/>
      <c r="AV127" s="79"/>
      <c r="AW127" s="79"/>
      <c r="AX127" s="79"/>
      <c r="AY127" s="36"/>
      <c r="AZ127" s="36"/>
    </row>
    <row r="128" spans="1:52">
      <c r="F128" s="1" t="s">
        <v>641</v>
      </c>
      <c r="H128" s="91">
        <v>14329934.788732927</v>
      </c>
      <c r="I128" s="97"/>
      <c r="O128" s="94">
        <v>1295251.0551386965</v>
      </c>
      <c r="P128" s="94">
        <v>1174724.2088400084</v>
      </c>
      <c r="Q128" s="94">
        <v>1305075.1573360977</v>
      </c>
      <c r="R128" s="94">
        <v>956252.5185163815</v>
      </c>
      <c r="S128" s="94">
        <v>1565918.6534917427</v>
      </c>
      <c r="T128" s="94">
        <v>1467298.6070239996</v>
      </c>
      <c r="U128" s="94">
        <v>1171120.0562409637</v>
      </c>
      <c r="V128" s="94">
        <v>1220678.7506542536</v>
      </c>
      <c r="W128" s="94">
        <v>1146240.0562409637</v>
      </c>
      <c r="X128" s="94">
        <v>1120742.5178551828</v>
      </c>
      <c r="Y128" s="94">
        <v>1071568.821142978</v>
      </c>
      <c r="Z128" s="94">
        <v>835064.6694990797</v>
      </c>
      <c r="AA128" s="56"/>
      <c r="AB128" s="95">
        <v>5533555.2246231781</v>
      </c>
      <c r="AC128" s="95">
        <v>1329850.8215891975</v>
      </c>
      <c r="AD128" s="95">
        <v>185919.07585388361</v>
      </c>
      <c r="AE128" s="95">
        <v>146783.33333333334</v>
      </c>
      <c r="AF128" s="95">
        <v>167520</v>
      </c>
      <c r="AG128" s="95">
        <v>569900</v>
      </c>
      <c r="AH128" s="95">
        <v>157220</v>
      </c>
      <c r="AI128" s="95">
        <v>650000</v>
      </c>
      <c r="AJ128" s="95">
        <v>69700</v>
      </c>
      <c r="AK128" s="95">
        <v>91580</v>
      </c>
      <c r="AL128" s="95">
        <v>202860</v>
      </c>
      <c r="AM128" s="95">
        <v>1168633</v>
      </c>
      <c r="AN128" s="95">
        <v>19050</v>
      </c>
      <c r="AO128" s="95">
        <v>574203.33333333337</v>
      </c>
      <c r="AP128" s="95">
        <v>3463160</v>
      </c>
      <c r="AR128" s="56"/>
    </row>
    <row r="130" spans="8:28">
      <c r="AB130" s="95"/>
    </row>
    <row r="133" spans="8:28">
      <c r="H133" s="96"/>
    </row>
  </sheetData>
  <autoFilter ref="B4:AT133">
    <filterColumn colId="0"/>
    <filterColumn colId="5"/>
    <filterColumn colId="7"/>
  </autoFilter>
  <mergeCells count="1">
    <mergeCell ref="B2:E2"/>
  </mergeCells>
  <dataValidations count="15">
    <dataValidation type="textLength" errorStyle="information" allowBlank="1" showInputMessage="1" showErrorMessage="1" error="XLBVal:8=Corporate_x000d__x000a_" sqref="AP2">
      <formula1>0</formula1>
      <formula2>300</formula2>
    </dataValidation>
    <dataValidation type="textLength" errorStyle="information" allowBlank="1" showInputMessage="1" showErrorMessage="1" error="XLBVal:8=National Transmission Planner_x000d__x000a_" sqref="AO2">
      <formula1>0</formula1>
      <formula2>300</formula2>
    </dataValidation>
    <dataValidation type="textLength" errorStyle="information" allowBlank="1" showInputMessage="1" showErrorMessage="1" error="XLBVal:8=SA Planning Functions_x000d__x000a_" sqref="AN2">
      <formula1>0</formula1>
      <formula2>300</formula2>
    </dataValidation>
    <dataValidation type="textLength" errorStyle="information" allowBlank="1" showInputMessage="1" showErrorMessage="1" error="XLBVal:8=Short Term Trading Mkt - Project (Qld)_x000d__x000a_" sqref="AM2">
      <formula1>0</formula1>
      <formula2>300</formula2>
    </dataValidation>
    <dataValidation type="textLength" errorStyle="information" allowBlank="1" showInputMessage="1" showErrorMessage="1" error="XLBVal:8=Short Term Trading Mkt - Operational_x000d__x000a_" sqref="AL2">
      <formula1>0</formula1>
      <formula2>300</formula2>
    </dataValidation>
    <dataValidation type="textLength" errorStyle="information" allowBlank="1" showInputMessage="1" showErrorMessage="1" error="XLBVal:8=Gas Statement of Opportunity_x000d__x000a_" sqref="AK2">
      <formula1>0</formula1>
      <formula2>300</formula2>
    </dataValidation>
    <dataValidation type="textLength" errorStyle="information" allowBlank="1" showInputMessage="1" showErrorMessage="1" error="XLBVal:8=Gas Bulletin Board_x000d__x000a_" sqref="AJ2">
      <formula1>0</formula1>
      <formula2>300</formula2>
    </dataValidation>
    <dataValidation type="textLength" errorStyle="information" allowBlank="1" showInputMessage="1" showErrorMessage="1" error="XLBVal:8=SA FRC Gas_x000d__x000a_" sqref="AI2">
      <formula1>0</formula1>
      <formula2>300</formula2>
    </dataValidation>
    <dataValidation type="textLength" errorStyle="information" allowBlank="1" showInputMessage="1" showErrorMessage="1" error="XLBVal:8=VIC FRC Gas_x000d__x000a_" sqref="AH2">
      <formula1>0</formula1>
      <formula2>300</formula2>
    </dataValidation>
    <dataValidation type="textLength" errorStyle="information" allowBlank="1" showInputMessage="1" showErrorMessage="1" error="XLBVal:8=VIC Wholesale Gas_x000d__x000a_" sqref="AG2">
      <formula1>0</formula1>
      <formula2>300</formula2>
    </dataValidation>
    <dataValidation type="textLength" errorStyle="information" allowBlank="1" showInputMessage="1" showErrorMessage="1" error="XLBVal:8=Gas B2B_x000d__x000a_" sqref="AF2">
      <formula1>0</formula1>
      <formula2>300</formula2>
    </dataValidation>
    <dataValidation type="textLength" errorStyle="information" allowBlank="1" showInputMessage="1" showErrorMessage="1" error="XLBVal:8=VIC TNSP - Electricity_x000d__x000a_" sqref="AE2">
      <formula1>0</formula1>
      <formula2>300</formula2>
    </dataValidation>
    <dataValidation type="textLength" errorStyle="information" allowBlank="1" showInputMessage="1" showErrorMessage="1" error="XLBVal:8=National Smart Metering_x000d__x000a_" sqref="AD2">
      <formula1>0</formula1>
      <formula2>300</formula2>
    </dataValidation>
    <dataValidation type="textLength" errorStyle="information" allowBlank="1" showInputMessage="1" showErrorMessage="1" error="XLBVal:8=FRC - Electricity_x000d__x000a_" sqref="AC2">
      <formula1>0</formula1>
      <formula2>300</formula2>
    </dataValidation>
    <dataValidation type="textLength" errorStyle="information" allowBlank="1" showInputMessage="1" showErrorMessage="1" error="XLBVal:8=NEM_x000d__x000a_" sqref="AB2">
      <formula1>0</formula1>
      <formula2>300</formula2>
    </dataValidation>
  </dataValidations>
  <pageMargins left="0.70866141732283472" right="0.70866141732283472" top="0.74803149606299213" bottom="0.74803149606299213" header="0.31496062992125984" footer="0.31496062992125984"/>
  <pageSetup paperSize="8" scale="42" fitToWidth="2" fitToHeight="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Y207"/>
  <sheetViews>
    <sheetView showGridLines="0" zoomScale="60" zoomScaleNormal="60" zoomScaleSheetLayoutView="50" workbookViewId="0">
      <pane xSplit="6" ySplit="3" topLeftCell="G4" activePane="bottomRight" state="frozen"/>
      <selection activeCell="G168" sqref="G168"/>
      <selection pane="topRight" activeCell="G168" sqref="G168"/>
      <selection pane="bottomLeft" activeCell="G168" sqref="G168"/>
      <selection pane="bottomRight" activeCell="G168" sqref="G168"/>
    </sheetView>
  </sheetViews>
  <sheetFormatPr defaultRowHeight="15" outlineLevelCol="1"/>
  <cols>
    <col min="1" max="1" width="2.7109375" customWidth="1"/>
    <col min="2" max="2" width="23.85546875" customWidth="1"/>
    <col min="3" max="3" width="15.7109375" customWidth="1"/>
    <col min="4" max="4" width="10" customWidth="1"/>
    <col min="5" max="5" width="31" bestFit="1" customWidth="1"/>
    <col min="6" max="6" width="19.5703125" style="3" bestFit="1" customWidth="1"/>
    <col min="7" max="7" width="61.85546875" customWidth="1"/>
    <col min="8" max="8" width="9" style="4" customWidth="1"/>
    <col min="9" max="9" width="12.5703125" style="4" customWidth="1"/>
    <col min="10" max="10" width="15.28515625" style="5" customWidth="1"/>
    <col min="11" max="11" width="13.7109375" style="5" customWidth="1"/>
    <col min="12" max="12" width="17.42578125" style="5" customWidth="1" outlineLevel="1"/>
    <col min="13" max="13" width="13.42578125" style="5" customWidth="1" outlineLevel="1"/>
    <col min="14" max="14" width="13.28515625" style="5" customWidth="1" outlineLevel="1"/>
    <col min="15" max="15" width="14.85546875" style="5" customWidth="1"/>
    <col min="16" max="16" width="13.85546875" style="5" bestFit="1" customWidth="1"/>
    <col min="17" max="17" width="14" style="5" customWidth="1"/>
    <col min="18" max="18" width="19.5703125" style="5" customWidth="1"/>
    <col min="19" max="19" width="17" style="5" customWidth="1"/>
    <col min="20" max="21" width="6.28515625" style="5" customWidth="1"/>
    <col min="22" max="22" width="18.28515625" style="5" customWidth="1"/>
    <col min="23" max="23" width="88.85546875" style="98" customWidth="1"/>
    <col min="24" max="24" width="10.5703125" bestFit="1" customWidth="1"/>
  </cols>
  <sheetData>
    <row r="2" spans="2:24" ht="15.75">
      <c r="B2" s="6"/>
      <c r="C2" s="7"/>
      <c r="D2" s="8"/>
      <c r="E2" s="7"/>
      <c r="F2" s="9"/>
      <c r="G2" s="7"/>
      <c r="H2" s="10"/>
      <c r="I2" s="10"/>
      <c r="J2" s="11"/>
      <c r="K2" s="11"/>
      <c r="L2" s="162" t="s">
        <v>0</v>
      </c>
      <c r="M2" s="162"/>
      <c r="N2" s="162"/>
      <c r="O2" s="162" t="s">
        <v>1</v>
      </c>
      <c r="P2" s="162"/>
      <c r="Q2" s="162"/>
      <c r="R2" s="162"/>
      <c r="S2" s="162" t="s">
        <v>2</v>
      </c>
      <c r="T2" s="162"/>
      <c r="U2" s="162"/>
      <c r="V2" s="171"/>
      <c r="W2" s="12"/>
    </row>
    <row r="3" spans="2:24" s="21" customFormat="1" ht="47.25">
      <c r="B3" s="13" t="s">
        <v>3</v>
      </c>
      <c r="C3" s="14" t="s">
        <v>4</v>
      </c>
      <c r="D3" s="14" t="s">
        <v>5</v>
      </c>
      <c r="E3" s="14" t="s">
        <v>6</v>
      </c>
      <c r="F3" s="15" t="s">
        <v>7</v>
      </c>
      <c r="G3" s="14" t="s">
        <v>8</v>
      </c>
      <c r="H3" s="16" t="s">
        <v>9</v>
      </c>
      <c r="I3" s="16" t="s">
        <v>10</v>
      </c>
      <c r="J3" s="17" t="s">
        <v>11</v>
      </c>
      <c r="K3" s="17" t="s">
        <v>12</v>
      </c>
      <c r="L3" s="18" t="s">
        <v>13</v>
      </c>
      <c r="M3" s="18" t="s">
        <v>14</v>
      </c>
      <c r="N3" s="18" t="s">
        <v>15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643</v>
      </c>
      <c r="T3" s="18" t="s">
        <v>17</v>
      </c>
      <c r="U3" s="18" t="s">
        <v>18</v>
      </c>
      <c r="V3" s="19" t="s">
        <v>19</v>
      </c>
      <c r="W3" s="20" t="s">
        <v>644</v>
      </c>
    </row>
    <row r="4" spans="2:24" ht="15.75">
      <c r="B4" s="22"/>
      <c r="C4" s="22"/>
      <c r="D4" s="22"/>
      <c r="E4" s="22"/>
      <c r="F4" s="23"/>
      <c r="G4" s="22"/>
      <c r="H4" s="24"/>
      <c r="I4" s="24"/>
      <c r="J4" s="25"/>
      <c r="K4" s="26"/>
      <c r="L4" s="25"/>
      <c r="M4" s="25"/>
      <c r="N4" s="25"/>
      <c r="O4" s="25"/>
      <c r="P4" s="25"/>
      <c r="Q4" s="25"/>
      <c r="R4" s="25"/>
      <c r="S4" s="25"/>
      <c r="T4" s="25"/>
      <c r="U4" s="25"/>
      <c r="V4" s="27"/>
      <c r="W4" s="99"/>
      <c r="X4" s="143"/>
    </row>
    <row r="5" spans="2:24" ht="15.75">
      <c r="B5" s="22" t="s">
        <v>20</v>
      </c>
      <c r="C5" s="22"/>
      <c r="D5" s="22" t="s">
        <v>21</v>
      </c>
      <c r="E5" s="22" t="s">
        <v>22</v>
      </c>
      <c r="F5" s="28" t="s">
        <v>23</v>
      </c>
      <c r="G5" s="22" t="s">
        <v>24</v>
      </c>
      <c r="H5" s="24">
        <v>163767</v>
      </c>
      <c r="I5" s="24" t="s">
        <v>25</v>
      </c>
      <c r="J5" s="29">
        <v>40000</v>
      </c>
      <c r="K5" s="30">
        <v>42000</v>
      </c>
      <c r="L5" s="29">
        <v>0</v>
      </c>
      <c r="M5" s="29">
        <v>3600</v>
      </c>
      <c r="N5" s="29">
        <v>3600</v>
      </c>
      <c r="O5" s="29">
        <v>42000</v>
      </c>
      <c r="P5" s="29">
        <v>10800</v>
      </c>
      <c r="Q5" s="29">
        <v>-31200</v>
      </c>
      <c r="R5" s="29">
        <v>0</v>
      </c>
      <c r="S5" s="29"/>
      <c r="T5" s="29"/>
      <c r="U5" s="29"/>
      <c r="V5" s="27"/>
      <c r="W5" s="99"/>
      <c r="X5" s="143">
        <f t="shared" ref="X5:X35" ca="1" si="0">J5-O5</f>
        <v>-2000</v>
      </c>
    </row>
    <row r="6" spans="2:24" ht="15.75">
      <c r="B6" s="22" t="s">
        <v>20</v>
      </c>
      <c r="C6" s="22"/>
      <c r="D6" s="22" t="s">
        <v>21</v>
      </c>
      <c r="E6" s="22" t="s">
        <v>22</v>
      </c>
      <c r="F6" s="28" t="s">
        <v>26</v>
      </c>
      <c r="G6" s="22" t="s">
        <v>27</v>
      </c>
      <c r="H6" s="24">
        <v>163746</v>
      </c>
      <c r="I6" s="24" t="s">
        <v>25</v>
      </c>
      <c r="J6" s="29">
        <v>20000</v>
      </c>
      <c r="K6" s="30">
        <v>0</v>
      </c>
      <c r="L6" s="29">
        <v>0</v>
      </c>
      <c r="M6" s="29">
        <v>5000</v>
      </c>
      <c r="N6" s="29">
        <v>5000</v>
      </c>
      <c r="O6" s="29">
        <v>0</v>
      </c>
      <c r="P6" s="29">
        <v>5000</v>
      </c>
      <c r="Q6" s="29">
        <v>5000</v>
      </c>
      <c r="R6" s="29">
        <v>0</v>
      </c>
      <c r="S6" s="29"/>
      <c r="T6" s="29"/>
      <c r="U6" s="29"/>
      <c r="V6" s="27"/>
      <c r="W6" s="99"/>
      <c r="X6" s="143">
        <f t="shared" ca="1" si="0"/>
        <v>20000</v>
      </c>
    </row>
    <row r="7" spans="2:24" ht="15.75">
      <c r="B7" s="22" t="s">
        <v>20</v>
      </c>
      <c r="C7" s="22"/>
      <c r="D7" s="22" t="s">
        <v>21</v>
      </c>
      <c r="E7" s="22" t="s">
        <v>22</v>
      </c>
      <c r="F7" s="28" t="s">
        <v>28</v>
      </c>
      <c r="G7" s="22" t="s">
        <v>29</v>
      </c>
      <c r="H7" s="24">
        <v>163752</v>
      </c>
      <c r="I7" s="24" t="s">
        <v>25</v>
      </c>
      <c r="J7" s="29">
        <v>20000</v>
      </c>
      <c r="K7" s="30">
        <v>0</v>
      </c>
      <c r="L7" s="29">
        <v>0</v>
      </c>
      <c r="M7" s="29">
        <v>5000</v>
      </c>
      <c r="N7" s="29">
        <v>5000</v>
      </c>
      <c r="O7" s="29">
        <v>0</v>
      </c>
      <c r="P7" s="29">
        <v>5000</v>
      </c>
      <c r="Q7" s="29">
        <v>5000</v>
      </c>
      <c r="R7" s="29">
        <v>0</v>
      </c>
      <c r="S7" s="29"/>
      <c r="T7" s="29"/>
      <c r="U7" s="29"/>
      <c r="V7" s="27"/>
      <c r="W7" s="99"/>
      <c r="X7" s="143">
        <f t="shared" ca="1" si="0"/>
        <v>20000</v>
      </c>
    </row>
    <row r="8" spans="2:24" ht="15.75">
      <c r="B8" s="22" t="s">
        <v>20</v>
      </c>
      <c r="C8" s="22"/>
      <c r="D8" s="22" t="s">
        <v>21</v>
      </c>
      <c r="E8" s="22" t="s">
        <v>22</v>
      </c>
      <c r="F8" s="28" t="s">
        <v>30</v>
      </c>
      <c r="G8" s="22" t="s">
        <v>31</v>
      </c>
      <c r="H8" s="24">
        <v>163749</v>
      </c>
      <c r="I8" s="24" t="s">
        <v>25</v>
      </c>
      <c r="J8" s="29">
        <v>40000</v>
      </c>
      <c r="K8" s="30">
        <v>0</v>
      </c>
      <c r="L8" s="29">
        <v>0</v>
      </c>
      <c r="M8" s="29">
        <v>10000</v>
      </c>
      <c r="N8" s="29">
        <v>10000</v>
      </c>
      <c r="O8" s="29">
        <v>0</v>
      </c>
      <c r="P8" s="29">
        <v>10000</v>
      </c>
      <c r="Q8" s="29">
        <v>10000</v>
      </c>
      <c r="R8" s="29">
        <v>0</v>
      </c>
      <c r="S8" s="29"/>
      <c r="T8" s="29"/>
      <c r="U8" s="29"/>
      <c r="V8" s="27"/>
      <c r="W8" s="99"/>
      <c r="X8" s="143">
        <f t="shared" ca="1" si="0"/>
        <v>40000</v>
      </c>
    </row>
    <row r="9" spans="2:24" ht="15.75">
      <c r="B9" s="22" t="s">
        <v>20</v>
      </c>
      <c r="C9" s="22"/>
      <c r="D9" s="22" t="s">
        <v>21</v>
      </c>
      <c r="E9" s="22" t="s">
        <v>22</v>
      </c>
      <c r="F9" s="28" t="s">
        <v>32</v>
      </c>
      <c r="G9" s="22" t="s">
        <v>33</v>
      </c>
      <c r="H9" s="24">
        <v>163764</v>
      </c>
      <c r="I9" s="24" t="s">
        <v>25</v>
      </c>
      <c r="J9" s="29">
        <v>60000</v>
      </c>
      <c r="K9" s="30">
        <v>0</v>
      </c>
      <c r="L9" s="29">
        <v>0</v>
      </c>
      <c r="M9" s="29">
        <v>5000</v>
      </c>
      <c r="N9" s="29">
        <v>5000</v>
      </c>
      <c r="O9" s="29">
        <v>0</v>
      </c>
      <c r="P9" s="29">
        <v>15000</v>
      </c>
      <c r="Q9" s="29">
        <v>15000</v>
      </c>
      <c r="R9" s="29">
        <v>0</v>
      </c>
      <c r="S9" s="29"/>
      <c r="T9" s="29"/>
      <c r="U9" s="29"/>
      <c r="V9" s="27"/>
      <c r="W9" s="99"/>
      <c r="X9" s="143">
        <f t="shared" ca="1" si="0"/>
        <v>60000</v>
      </c>
    </row>
    <row r="10" spans="2:24" ht="15.75">
      <c r="B10" s="22" t="s">
        <v>20</v>
      </c>
      <c r="C10" s="22"/>
      <c r="D10" s="22" t="s">
        <v>21</v>
      </c>
      <c r="E10" s="22" t="s">
        <v>22</v>
      </c>
      <c r="F10" s="28" t="s">
        <v>34</v>
      </c>
      <c r="G10" s="22" t="s">
        <v>35</v>
      </c>
      <c r="H10" s="24">
        <v>163761</v>
      </c>
      <c r="I10" s="24" t="s">
        <v>25</v>
      </c>
      <c r="J10" s="29">
        <v>60000</v>
      </c>
      <c r="K10" s="30">
        <v>0</v>
      </c>
      <c r="L10" s="29">
        <v>0</v>
      </c>
      <c r="M10" s="29">
        <v>5000</v>
      </c>
      <c r="N10" s="29">
        <v>5000</v>
      </c>
      <c r="O10" s="29">
        <v>0</v>
      </c>
      <c r="P10" s="29">
        <v>15000</v>
      </c>
      <c r="Q10" s="29">
        <v>15000</v>
      </c>
      <c r="R10" s="29">
        <v>0</v>
      </c>
      <c r="S10" s="29"/>
      <c r="T10" s="29"/>
      <c r="U10" s="29"/>
      <c r="V10" s="27"/>
      <c r="W10" s="99"/>
      <c r="X10" s="143">
        <f t="shared" ca="1" si="0"/>
        <v>60000</v>
      </c>
    </row>
    <row r="11" spans="2:24" ht="15.75">
      <c r="B11" s="22" t="s">
        <v>20</v>
      </c>
      <c r="C11" s="22"/>
      <c r="D11" s="22" t="s">
        <v>21</v>
      </c>
      <c r="E11" s="22" t="s">
        <v>22</v>
      </c>
      <c r="F11" s="28" t="s">
        <v>36</v>
      </c>
      <c r="G11" s="22" t="s">
        <v>37</v>
      </c>
      <c r="H11" s="24">
        <v>163758</v>
      </c>
      <c r="I11" s="24" t="s">
        <v>38</v>
      </c>
      <c r="J11" s="29">
        <v>75000</v>
      </c>
      <c r="K11" s="30">
        <v>30200</v>
      </c>
      <c r="L11" s="29">
        <v>0</v>
      </c>
      <c r="M11" s="29">
        <v>6250</v>
      </c>
      <c r="N11" s="29">
        <v>6250</v>
      </c>
      <c r="O11" s="29">
        <v>30200</v>
      </c>
      <c r="P11" s="29">
        <v>18750</v>
      </c>
      <c r="Q11" s="29">
        <v>-11450</v>
      </c>
      <c r="R11" s="29">
        <v>0</v>
      </c>
      <c r="S11" s="29"/>
      <c r="T11" s="29"/>
      <c r="U11" s="29"/>
      <c r="V11" s="27"/>
      <c r="W11" s="99"/>
      <c r="X11" s="143">
        <f t="shared" ca="1" si="0"/>
        <v>44800</v>
      </c>
    </row>
    <row r="12" spans="2:24" ht="15.75">
      <c r="B12" s="22" t="s">
        <v>20</v>
      </c>
      <c r="C12" s="22"/>
      <c r="D12" s="22" t="s">
        <v>21</v>
      </c>
      <c r="E12" s="22" t="s">
        <v>22</v>
      </c>
      <c r="F12" s="28" t="s">
        <v>39</v>
      </c>
      <c r="G12" s="22" t="s">
        <v>40</v>
      </c>
      <c r="H12" s="24">
        <v>163755</v>
      </c>
      <c r="I12" s="24" t="s">
        <v>25</v>
      </c>
      <c r="J12" s="29">
        <v>40000</v>
      </c>
      <c r="K12" s="30">
        <v>15168.18</v>
      </c>
      <c r="L12" s="29">
        <v>9168.18</v>
      </c>
      <c r="M12" s="29">
        <v>3333</v>
      </c>
      <c r="N12" s="29">
        <v>-5835.18</v>
      </c>
      <c r="O12" s="29">
        <v>15168.18</v>
      </c>
      <c r="P12" s="29">
        <v>9999</v>
      </c>
      <c r="Q12" s="29">
        <v>-5169.18</v>
      </c>
      <c r="R12" s="29">
        <v>0</v>
      </c>
      <c r="S12" s="29"/>
      <c r="T12" s="29"/>
      <c r="U12" s="29"/>
      <c r="V12" s="27"/>
      <c r="W12" s="99"/>
      <c r="X12" s="143">
        <f t="shared" ca="1" si="0"/>
        <v>24831.82</v>
      </c>
    </row>
    <row r="13" spans="2:24" ht="15.75">
      <c r="B13" s="22" t="s">
        <v>20</v>
      </c>
      <c r="C13" s="22"/>
      <c r="D13" s="22" t="s">
        <v>21</v>
      </c>
      <c r="E13" s="22" t="s">
        <v>22</v>
      </c>
      <c r="F13" s="28" t="s">
        <v>41</v>
      </c>
      <c r="G13" s="22" t="s">
        <v>42</v>
      </c>
      <c r="H13" s="24">
        <v>163770</v>
      </c>
      <c r="I13" s="24" t="s">
        <v>25</v>
      </c>
      <c r="J13" s="29">
        <v>20000</v>
      </c>
      <c r="K13" s="30">
        <v>0</v>
      </c>
      <c r="L13" s="29">
        <v>0</v>
      </c>
      <c r="M13" s="29">
        <v>2000</v>
      </c>
      <c r="N13" s="29">
        <v>2000</v>
      </c>
      <c r="O13" s="29">
        <v>0</v>
      </c>
      <c r="P13" s="29">
        <v>6000</v>
      </c>
      <c r="Q13" s="29">
        <v>6000</v>
      </c>
      <c r="R13" s="29">
        <v>0</v>
      </c>
      <c r="S13" s="29"/>
      <c r="T13" s="29"/>
      <c r="U13" s="29"/>
      <c r="V13" s="27"/>
      <c r="W13" s="99"/>
      <c r="X13" s="143">
        <f t="shared" ca="1" si="0"/>
        <v>20000</v>
      </c>
    </row>
    <row r="14" spans="2:24" ht="15.75">
      <c r="B14" s="22" t="s">
        <v>20</v>
      </c>
      <c r="C14" s="22"/>
      <c r="D14" s="22" t="s">
        <v>21</v>
      </c>
      <c r="E14" s="22" t="s">
        <v>22</v>
      </c>
      <c r="F14" s="28" t="s">
        <v>43</v>
      </c>
      <c r="G14" s="22" t="s">
        <v>44</v>
      </c>
      <c r="H14" s="24">
        <v>160918</v>
      </c>
      <c r="I14" s="24" t="s">
        <v>45</v>
      </c>
      <c r="J14" s="29">
        <v>350000</v>
      </c>
      <c r="K14" s="30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/>
      <c r="T14" s="29"/>
      <c r="U14" s="29"/>
      <c r="V14" s="27"/>
      <c r="W14" s="99"/>
      <c r="X14" s="143">
        <f t="shared" ca="1" si="0"/>
        <v>350000</v>
      </c>
    </row>
    <row r="15" spans="2:24" ht="15.75">
      <c r="B15" s="22" t="s">
        <v>20</v>
      </c>
      <c r="C15" s="22"/>
      <c r="D15" s="22" t="s">
        <v>21</v>
      </c>
      <c r="E15" s="22" t="s">
        <v>22</v>
      </c>
      <c r="F15" s="28" t="s">
        <v>46</v>
      </c>
      <c r="G15" s="31" t="s">
        <v>47</v>
      </c>
      <c r="H15" s="24"/>
      <c r="I15" s="24" t="s">
        <v>48</v>
      </c>
      <c r="J15" s="29">
        <v>0</v>
      </c>
      <c r="K15" s="30">
        <v>100481.28</v>
      </c>
      <c r="L15" s="29">
        <v>0.04</v>
      </c>
      <c r="M15" s="29">
        <v>0</v>
      </c>
      <c r="N15" s="29">
        <v>-0.04</v>
      </c>
      <c r="O15" s="29">
        <v>100481.28</v>
      </c>
      <c r="P15" s="29">
        <v>0</v>
      </c>
      <c r="Q15" s="29">
        <v>-100481.28</v>
      </c>
      <c r="R15" s="29">
        <v>0</v>
      </c>
      <c r="S15" s="29"/>
      <c r="T15" s="29"/>
      <c r="U15" s="29"/>
      <c r="V15" s="27"/>
      <c r="W15" s="99"/>
      <c r="X15" s="143">
        <f t="shared" ca="1" si="0"/>
        <v>-100481.28</v>
      </c>
    </row>
    <row r="16" spans="2:24" ht="15.75">
      <c r="B16" s="22" t="s">
        <v>49</v>
      </c>
      <c r="C16" s="22"/>
      <c r="D16" s="22" t="s">
        <v>50</v>
      </c>
      <c r="E16" s="22" t="s">
        <v>51</v>
      </c>
      <c r="F16" s="28" t="s">
        <v>52</v>
      </c>
      <c r="G16" s="22" t="s">
        <v>53</v>
      </c>
      <c r="H16" s="24">
        <v>163415</v>
      </c>
      <c r="I16" s="24" t="s">
        <v>25</v>
      </c>
      <c r="J16" s="29">
        <v>50000</v>
      </c>
      <c r="K16" s="30">
        <v>0</v>
      </c>
      <c r="L16" s="29">
        <v>0</v>
      </c>
      <c r="M16" s="29">
        <v>20000</v>
      </c>
      <c r="N16" s="29">
        <v>20000</v>
      </c>
      <c r="O16" s="29">
        <v>0</v>
      </c>
      <c r="P16" s="29">
        <v>20000</v>
      </c>
      <c r="Q16" s="29">
        <v>20000</v>
      </c>
      <c r="R16" s="29">
        <v>0</v>
      </c>
      <c r="S16" s="29"/>
      <c r="T16" s="29"/>
      <c r="U16" s="29"/>
      <c r="V16" s="27"/>
      <c r="W16" s="99"/>
      <c r="X16" s="143">
        <f t="shared" ca="1" si="0"/>
        <v>50000</v>
      </c>
    </row>
    <row r="17" spans="2:24" ht="15.75">
      <c r="B17" s="22" t="s">
        <v>49</v>
      </c>
      <c r="C17" s="22"/>
      <c r="D17" s="22" t="s">
        <v>50</v>
      </c>
      <c r="E17" s="22" t="s">
        <v>51</v>
      </c>
      <c r="F17" s="28" t="s">
        <v>54</v>
      </c>
      <c r="G17" s="31" t="s">
        <v>55</v>
      </c>
      <c r="H17" s="24"/>
      <c r="I17" s="24" t="s">
        <v>48</v>
      </c>
      <c r="J17" s="29">
        <v>0</v>
      </c>
      <c r="K17" s="30">
        <v>11808.7</v>
      </c>
      <c r="L17" s="29">
        <v>0</v>
      </c>
      <c r="M17" s="29">
        <v>0</v>
      </c>
      <c r="N17" s="29">
        <v>0</v>
      </c>
      <c r="O17" s="29">
        <v>11808.7</v>
      </c>
      <c r="P17" s="29">
        <v>0</v>
      </c>
      <c r="Q17" s="29">
        <v>-11808.7</v>
      </c>
      <c r="R17" s="29">
        <v>0</v>
      </c>
      <c r="S17" s="29"/>
      <c r="T17" s="29"/>
      <c r="U17" s="29"/>
      <c r="V17" s="27"/>
      <c r="W17" s="99"/>
      <c r="X17" s="143">
        <f t="shared" ca="1" si="0"/>
        <v>-11808.7</v>
      </c>
    </row>
    <row r="18" spans="2:24" ht="15.75">
      <c r="B18" s="22" t="s">
        <v>49</v>
      </c>
      <c r="C18" s="22"/>
      <c r="D18" s="22" t="s">
        <v>50</v>
      </c>
      <c r="E18" s="22" t="s">
        <v>51</v>
      </c>
      <c r="F18" s="28" t="s">
        <v>56</v>
      </c>
      <c r="G18" s="31" t="s">
        <v>57</v>
      </c>
      <c r="H18" s="24"/>
      <c r="I18" s="24" t="s">
        <v>48</v>
      </c>
      <c r="J18" s="29">
        <v>0</v>
      </c>
      <c r="K18" s="30">
        <v>631.12</v>
      </c>
      <c r="L18" s="29">
        <v>0</v>
      </c>
      <c r="M18" s="29">
        <v>0</v>
      </c>
      <c r="N18" s="29">
        <v>0</v>
      </c>
      <c r="O18" s="29">
        <v>631.12</v>
      </c>
      <c r="P18" s="29">
        <v>0</v>
      </c>
      <c r="Q18" s="29">
        <v>-631.12</v>
      </c>
      <c r="R18" s="29">
        <v>0</v>
      </c>
      <c r="S18" s="29"/>
      <c r="T18" s="29"/>
      <c r="U18" s="29"/>
      <c r="V18" s="27"/>
      <c r="W18" s="99"/>
      <c r="X18" s="143">
        <f t="shared" ca="1" si="0"/>
        <v>-631.12</v>
      </c>
    </row>
    <row r="19" spans="2:24" ht="15.75">
      <c r="B19" s="22" t="s">
        <v>49</v>
      </c>
      <c r="C19" s="22"/>
      <c r="D19" s="22" t="s">
        <v>50</v>
      </c>
      <c r="E19" s="22" t="s">
        <v>22</v>
      </c>
      <c r="F19" s="28" t="s">
        <v>58</v>
      </c>
      <c r="G19" s="22" t="s">
        <v>59</v>
      </c>
      <c r="H19" s="24">
        <v>163651</v>
      </c>
      <c r="I19" s="24" t="s">
        <v>25</v>
      </c>
      <c r="J19" s="29">
        <v>100000</v>
      </c>
      <c r="K19" s="30">
        <v>0</v>
      </c>
      <c r="L19" s="29">
        <v>0</v>
      </c>
      <c r="M19" s="29">
        <v>30000</v>
      </c>
      <c r="N19" s="29">
        <v>30000</v>
      </c>
      <c r="O19" s="29">
        <v>0</v>
      </c>
      <c r="P19" s="29">
        <v>30000</v>
      </c>
      <c r="Q19" s="29">
        <v>30000</v>
      </c>
      <c r="R19" s="29">
        <v>0</v>
      </c>
      <c r="S19" s="29"/>
      <c r="T19" s="29"/>
      <c r="U19" s="29"/>
      <c r="V19" s="27"/>
      <c r="W19" s="99" t="s">
        <v>60</v>
      </c>
      <c r="X19" s="143">
        <f t="shared" ca="1" si="0"/>
        <v>100000</v>
      </c>
    </row>
    <row r="20" spans="2:24" ht="15.75">
      <c r="B20" s="22" t="s">
        <v>49</v>
      </c>
      <c r="C20" s="22"/>
      <c r="D20" s="22" t="s">
        <v>50</v>
      </c>
      <c r="E20" s="22" t="s">
        <v>61</v>
      </c>
      <c r="F20" s="28" t="s">
        <v>62</v>
      </c>
      <c r="G20" s="31" t="s">
        <v>63</v>
      </c>
      <c r="H20" s="24"/>
      <c r="I20" s="24" t="s">
        <v>48</v>
      </c>
      <c r="J20" s="29">
        <v>0</v>
      </c>
      <c r="K20" s="30">
        <v>7893.35</v>
      </c>
      <c r="L20" s="29">
        <v>1161.3499999999999</v>
      </c>
      <c r="M20" s="29">
        <v>0</v>
      </c>
      <c r="N20" s="29">
        <v>-1161.3499999999999</v>
      </c>
      <c r="O20" s="29">
        <v>7893.35</v>
      </c>
      <c r="P20" s="29">
        <v>0</v>
      </c>
      <c r="Q20" s="29">
        <v>-7893.35</v>
      </c>
      <c r="R20" s="29">
        <v>0</v>
      </c>
      <c r="S20" s="29"/>
      <c r="T20" s="29"/>
      <c r="U20" s="29"/>
      <c r="V20" s="27"/>
      <c r="W20" s="99"/>
      <c r="X20" s="143">
        <f t="shared" ca="1" si="0"/>
        <v>-7893.35</v>
      </c>
    </row>
    <row r="21" spans="2:24" ht="15.75">
      <c r="B21" s="22" t="s">
        <v>49</v>
      </c>
      <c r="C21" s="22"/>
      <c r="D21" s="22" t="s">
        <v>50</v>
      </c>
      <c r="E21" s="22" t="s">
        <v>61</v>
      </c>
      <c r="F21" s="28" t="s">
        <v>64</v>
      </c>
      <c r="G21" s="31" t="s">
        <v>65</v>
      </c>
      <c r="H21" s="24"/>
      <c r="I21" s="24" t="s">
        <v>48</v>
      </c>
      <c r="J21" s="29">
        <v>0</v>
      </c>
      <c r="K21" s="30">
        <v>2105.15</v>
      </c>
      <c r="L21" s="29">
        <v>0</v>
      </c>
      <c r="M21" s="29">
        <v>0</v>
      </c>
      <c r="N21" s="29">
        <v>0</v>
      </c>
      <c r="O21" s="29">
        <v>2105.15</v>
      </c>
      <c r="P21" s="29">
        <v>0</v>
      </c>
      <c r="Q21" s="29">
        <v>-2105.15</v>
      </c>
      <c r="R21" s="29">
        <v>0</v>
      </c>
      <c r="S21" s="29"/>
      <c r="T21" s="29"/>
      <c r="U21" s="29"/>
      <c r="V21" s="27"/>
      <c r="W21" s="99"/>
      <c r="X21" s="143">
        <f t="shared" ca="1" si="0"/>
        <v>-2105.15</v>
      </c>
    </row>
    <row r="22" spans="2:24" ht="15.75">
      <c r="B22" s="22" t="s">
        <v>49</v>
      </c>
      <c r="C22" s="22"/>
      <c r="D22" s="22" t="s">
        <v>50</v>
      </c>
      <c r="E22" s="22" t="s">
        <v>66</v>
      </c>
      <c r="F22" s="28" t="s">
        <v>67</v>
      </c>
      <c r="G22" s="31" t="s">
        <v>68</v>
      </c>
      <c r="H22" s="24"/>
      <c r="I22" s="24" t="s">
        <v>48</v>
      </c>
      <c r="J22" s="29">
        <v>0</v>
      </c>
      <c r="K22" s="30">
        <v>1474.66</v>
      </c>
      <c r="L22" s="29">
        <v>0</v>
      </c>
      <c r="M22" s="29">
        <v>0</v>
      </c>
      <c r="N22" s="29">
        <v>0</v>
      </c>
      <c r="O22" s="29">
        <v>1474.66</v>
      </c>
      <c r="P22" s="29">
        <v>0</v>
      </c>
      <c r="Q22" s="29">
        <v>-1474.66</v>
      </c>
      <c r="R22" s="29">
        <v>0</v>
      </c>
      <c r="S22" s="29"/>
      <c r="T22" s="29"/>
      <c r="U22" s="29"/>
      <c r="V22" s="27"/>
      <c r="W22" s="99"/>
      <c r="X22" s="143">
        <f t="shared" ca="1" si="0"/>
        <v>-1474.66</v>
      </c>
    </row>
    <row r="23" spans="2:24" ht="15.75">
      <c r="B23" s="22" t="s">
        <v>49</v>
      </c>
      <c r="C23" s="22"/>
      <c r="D23" s="22" t="s">
        <v>50</v>
      </c>
      <c r="E23" s="22" t="s">
        <v>66</v>
      </c>
      <c r="F23" s="28" t="s">
        <v>69</v>
      </c>
      <c r="G23" s="31" t="s">
        <v>70</v>
      </c>
      <c r="H23" s="24"/>
      <c r="I23" s="24" t="s">
        <v>48</v>
      </c>
      <c r="J23" s="29">
        <v>0</v>
      </c>
      <c r="K23" s="30">
        <v>-945</v>
      </c>
      <c r="L23" s="29">
        <v>0</v>
      </c>
      <c r="M23" s="29">
        <v>0</v>
      </c>
      <c r="N23" s="29">
        <v>0</v>
      </c>
      <c r="O23" s="29">
        <v>-945</v>
      </c>
      <c r="P23" s="29">
        <v>0</v>
      </c>
      <c r="Q23" s="29">
        <v>945</v>
      </c>
      <c r="R23" s="29">
        <v>0</v>
      </c>
      <c r="S23" s="29"/>
      <c r="T23" s="29"/>
      <c r="U23" s="29"/>
      <c r="V23" s="27"/>
      <c r="W23" s="99"/>
      <c r="X23" s="143">
        <f t="shared" ca="1" si="0"/>
        <v>945</v>
      </c>
    </row>
    <row r="24" spans="2:24" ht="15.75">
      <c r="B24" s="22" t="s">
        <v>49</v>
      </c>
      <c r="C24" s="22"/>
      <c r="D24" s="22" t="s">
        <v>50</v>
      </c>
      <c r="E24" s="22" t="s">
        <v>66</v>
      </c>
      <c r="F24" s="28" t="s">
        <v>71</v>
      </c>
      <c r="G24" s="31" t="s">
        <v>72</v>
      </c>
      <c r="H24" s="24"/>
      <c r="I24" s="24" t="s">
        <v>48</v>
      </c>
      <c r="J24" s="29">
        <v>0</v>
      </c>
      <c r="K24" s="30">
        <v>1501</v>
      </c>
      <c r="L24" s="29">
        <v>0</v>
      </c>
      <c r="M24" s="29">
        <v>0</v>
      </c>
      <c r="N24" s="29">
        <v>0</v>
      </c>
      <c r="O24" s="29">
        <v>1501</v>
      </c>
      <c r="P24" s="29">
        <v>0</v>
      </c>
      <c r="Q24" s="29">
        <v>-1501</v>
      </c>
      <c r="R24" s="29">
        <v>0</v>
      </c>
      <c r="S24" s="29"/>
      <c r="T24" s="29"/>
      <c r="U24" s="29"/>
      <c r="V24" s="27"/>
      <c r="W24" s="99"/>
      <c r="X24" s="143">
        <f t="shared" ca="1" si="0"/>
        <v>-1501</v>
      </c>
    </row>
    <row r="25" spans="2:24" ht="15.75">
      <c r="B25" s="22" t="s">
        <v>49</v>
      </c>
      <c r="C25" s="22"/>
      <c r="D25" s="22" t="s">
        <v>50</v>
      </c>
      <c r="E25" s="22" t="s">
        <v>73</v>
      </c>
      <c r="F25" s="28" t="s">
        <v>74</v>
      </c>
      <c r="G25" s="22" t="s">
        <v>75</v>
      </c>
      <c r="H25" s="24">
        <v>163645</v>
      </c>
      <c r="I25" s="24" t="s">
        <v>25</v>
      </c>
      <c r="J25" s="29">
        <v>60000</v>
      </c>
      <c r="K25" s="30">
        <v>0</v>
      </c>
      <c r="L25" s="29">
        <v>0</v>
      </c>
      <c r="M25" s="29">
        <v>5000</v>
      </c>
      <c r="N25" s="29">
        <v>5000</v>
      </c>
      <c r="O25" s="29">
        <v>0</v>
      </c>
      <c r="P25" s="29">
        <v>15000</v>
      </c>
      <c r="Q25" s="29">
        <v>15000</v>
      </c>
      <c r="R25" s="29">
        <v>0</v>
      </c>
      <c r="S25" s="29"/>
      <c r="T25" s="29"/>
      <c r="U25" s="29"/>
      <c r="V25" s="27"/>
      <c r="W25" s="99" t="s">
        <v>76</v>
      </c>
      <c r="X25" s="143">
        <f t="shared" ca="1" si="0"/>
        <v>60000</v>
      </c>
    </row>
    <row r="26" spans="2:24" ht="15.75">
      <c r="B26" s="22" t="s">
        <v>49</v>
      </c>
      <c r="C26" s="22"/>
      <c r="D26" s="22" t="s">
        <v>50</v>
      </c>
      <c r="E26" s="22" t="s">
        <v>73</v>
      </c>
      <c r="F26" s="28" t="s">
        <v>77</v>
      </c>
      <c r="G26" s="22" t="s">
        <v>78</v>
      </c>
      <c r="H26" s="24">
        <v>163642</v>
      </c>
      <c r="I26" s="24" t="s">
        <v>25</v>
      </c>
      <c r="J26" s="29">
        <v>38500</v>
      </c>
      <c r="K26" s="30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/>
      <c r="T26" s="29"/>
      <c r="U26" s="29"/>
      <c r="V26" s="27"/>
      <c r="W26" s="99"/>
      <c r="X26" s="143">
        <f t="shared" ca="1" si="0"/>
        <v>38500</v>
      </c>
    </row>
    <row r="27" spans="2:24" ht="15.75">
      <c r="B27" s="22" t="s">
        <v>49</v>
      </c>
      <c r="C27" s="22"/>
      <c r="D27" s="22" t="s">
        <v>50</v>
      </c>
      <c r="E27" s="22" t="s">
        <v>73</v>
      </c>
      <c r="F27" s="28" t="s">
        <v>79</v>
      </c>
      <c r="G27" s="22" t="s">
        <v>80</v>
      </c>
      <c r="H27" s="24">
        <v>163642</v>
      </c>
      <c r="I27" s="24" t="s">
        <v>25</v>
      </c>
      <c r="J27" s="29">
        <v>11500</v>
      </c>
      <c r="K27" s="30">
        <v>11500</v>
      </c>
      <c r="L27" s="29">
        <v>11105</v>
      </c>
      <c r="M27" s="29">
        <v>0</v>
      </c>
      <c r="N27" s="29">
        <v>-11105</v>
      </c>
      <c r="O27" s="29">
        <v>11105</v>
      </c>
      <c r="P27" s="29">
        <v>0</v>
      </c>
      <c r="Q27" s="29">
        <v>-11105</v>
      </c>
      <c r="R27" s="29">
        <v>395</v>
      </c>
      <c r="S27" s="29"/>
      <c r="T27" s="29"/>
      <c r="U27" s="29"/>
      <c r="V27" s="27"/>
      <c r="W27" s="99" t="s">
        <v>81</v>
      </c>
      <c r="X27" s="143">
        <f t="shared" ca="1" si="0"/>
        <v>395</v>
      </c>
    </row>
    <row r="28" spans="2:24" ht="15.75">
      <c r="B28" s="22" t="s">
        <v>49</v>
      </c>
      <c r="C28" s="22"/>
      <c r="D28" s="22" t="s">
        <v>82</v>
      </c>
      <c r="E28" s="22" t="s">
        <v>83</v>
      </c>
      <c r="F28" s="28" t="s">
        <v>84</v>
      </c>
      <c r="G28" s="32" t="s">
        <v>85</v>
      </c>
      <c r="H28" s="33"/>
      <c r="I28" s="33" t="s">
        <v>86</v>
      </c>
      <c r="J28" s="29">
        <v>0</v>
      </c>
      <c r="K28" s="30">
        <v>52011.83</v>
      </c>
      <c r="L28" s="30">
        <v>20892.39</v>
      </c>
      <c r="M28" s="30">
        <v>0</v>
      </c>
      <c r="N28" s="29">
        <v>-20892.39</v>
      </c>
      <c r="O28" s="30">
        <v>52011.83</v>
      </c>
      <c r="P28" s="30">
        <v>0</v>
      </c>
      <c r="Q28" s="29">
        <v>-52011.83</v>
      </c>
      <c r="R28" s="29">
        <v>0</v>
      </c>
      <c r="S28" s="29"/>
      <c r="T28" s="29"/>
      <c r="U28" s="29"/>
      <c r="V28" s="27"/>
      <c r="W28" s="99"/>
      <c r="X28" s="143">
        <f t="shared" ca="1" si="0"/>
        <v>-52011.83</v>
      </c>
    </row>
    <row r="29" spans="2:24" ht="15.75">
      <c r="B29" s="22" t="s">
        <v>88</v>
      </c>
      <c r="C29" s="22" t="s">
        <v>88</v>
      </c>
      <c r="D29" s="22" t="s">
        <v>89</v>
      </c>
      <c r="E29" s="22" t="s">
        <v>51</v>
      </c>
      <c r="F29" s="28" t="s">
        <v>90</v>
      </c>
      <c r="G29" s="22" t="s">
        <v>91</v>
      </c>
      <c r="H29" s="24">
        <v>161694</v>
      </c>
      <c r="I29" s="24" t="s">
        <v>25</v>
      </c>
      <c r="J29" s="29">
        <v>15000</v>
      </c>
      <c r="K29" s="30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/>
      <c r="T29" s="29"/>
      <c r="U29" s="29"/>
      <c r="V29" s="27"/>
      <c r="W29" s="99"/>
      <c r="X29" s="143">
        <f t="shared" ca="1" si="0"/>
        <v>15000</v>
      </c>
    </row>
    <row r="30" spans="2:24" ht="15.75">
      <c r="B30" s="22" t="s">
        <v>88</v>
      </c>
      <c r="C30" s="22" t="s">
        <v>88</v>
      </c>
      <c r="D30" s="22" t="s">
        <v>89</v>
      </c>
      <c r="E30" s="22" t="s">
        <v>51</v>
      </c>
      <c r="F30" s="28" t="s">
        <v>92</v>
      </c>
      <c r="G30" s="22" t="s">
        <v>93</v>
      </c>
      <c r="H30" s="24">
        <v>161697</v>
      </c>
      <c r="I30" s="24" t="s">
        <v>25</v>
      </c>
      <c r="J30" s="29">
        <v>25000</v>
      </c>
      <c r="K30" s="30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/>
      <c r="T30" s="29"/>
      <c r="U30" s="29"/>
      <c r="V30" s="27"/>
      <c r="W30" s="99"/>
      <c r="X30" s="143">
        <f t="shared" ca="1" si="0"/>
        <v>25000</v>
      </c>
    </row>
    <row r="31" spans="2:24" ht="15.75">
      <c r="B31" s="22" t="s">
        <v>88</v>
      </c>
      <c r="C31" s="22" t="s">
        <v>88</v>
      </c>
      <c r="D31" s="22" t="s">
        <v>94</v>
      </c>
      <c r="E31" s="22" t="s">
        <v>22</v>
      </c>
      <c r="F31" s="28" t="s">
        <v>95</v>
      </c>
      <c r="G31" s="22" t="s">
        <v>96</v>
      </c>
      <c r="H31" s="24">
        <v>161592</v>
      </c>
      <c r="I31" s="24" t="s">
        <v>25</v>
      </c>
      <c r="J31" s="29">
        <v>50000</v>
      </c>
      <c r="K31" s="30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/>
      <c r="T31" s="29"/>
      <c r="U31" s="29"/>
      <c r="V31" s="27"/>
      <c r="W31" s="99"/>
      <c r="X31" s="143">
        <f t="shared" ca="1" si="0"/>
        <v>50000</v>
      </c>
    </row>
    <row r="32" spans="2:24" ht="15.75">
      <c r="B32" s="22" t="s">
        <v>88</v>
      </c>
      <c r="C32" s="22" t="s">
        <v>88</v>
      </c>
      <c r="D32" s="22" t="s">
        <v>94</v>
      </c>
      <c r="E32" s="22" t="s">
        <v>22</v>
      </c>
      <c r="F32" s="28" t="s">
        <v>97</v>
      </c>
      <c r="G32" s="31" t="s">
        <v>98</v>
      </c>
      <c r="H32" s="24"/>
      <c r="I32" s="24" t="s">
        <v>48</v>
      </c>
      <c r="J32" s="29">
        <v>0</v>
      </c>
      <c r="K32" s="30">
        <v>-10576</v>
      </c>
      <c r="L32" s="29">
        <v>0</v>
      </c>
      <c r="M32" s="29">
        <v>0</v>
      </c>
      <c r="N32" s="29">
        <v>0</v>
      </c>
      <c r="O32" s="29">
        <v>-10576</v>
      </c>
      <c r="P32" s="29">
        <v>0</v>
      </c>
      <c r="Q32" s="29">
        <v>10576</v>
      </c>
      <c r="R32" s="29">
        <v>0</v>
      </c>
      <c r="S32" s="29"/>
      <c r="T32" s="29"/>
      <c r="U32" s="29"/>
      <c r="V32" s="27"/>
      <c r="W32" s="99"/>
      <c r="X32" s="143">
        <f t="shared" ca="1" si="0"/>
        <v>10576</v>
      </c>
    </row>
    <row r="33" spans="2:24" ht="15.75">
      <c r="B33" s="22" t="s">
        <v>88</v>
      </c>
      <c r="C33" s="22" t="s">
        <v>88</v>
      </c>
      <c r="D33" s="22" t="s">
        <v>94</v>
      </c>
      <c r="E33" s="22" t="s">
        <v>22</v>
      </c>
      <c r="F33" s="28" t="s">
        <v>99</v>
      </c>
      <c r="G33" s="31" t="s">
        <v>100</v>
      </c>
      <c r="H33" s="24"/>
      <c r="I33" s="24" t="s">
        <v>48</v>
      </c>
      <c r="J33" s="29">
        <v>0</v>
      </c>
      <c r="K33" s="30">
        <v>-15780</v>
      </c>
      <c r="L33" s="29">
        <v>0</v>
      </c>
      <c r="M33" s="29">
        <v>0</v>
      </c>
      <c r="N33" s="29">
        <v>0</v>
      </c>
      <c r="O33" s="29">
        <v>-15780</v>
      </c>
      <c r="P33" s="29">
        <v>0</v>
      </c>
      <c r="Q33" s="29">
        <v>15780</v>
      </c>
      <c r="R33" s="29">
        <v>0</v>
      </c>
      <c r="S33" s="29"/>
      <c r="T33" s="29"/>
      <c r="U33" s="29"/>
      <c r="V33" s="27"/>
      <c r="W33" s="99"/>
      <c r="X33" s="143">
        <f t="shared" ca="1" si="0"/>
        <v>15780</v>
      </c>
    </row>
    <row r="34" spans="2:24" ht="15.75">
      <c r="B34" s="22" t="s">
        <v>88</v>
      </c>
      <c r="C34" s="22" t="s">
        <v>88</v>
      </c>
      <c r="D34" s="22" t="s">
        <v>94</v>
      </c>
      <c r="E34" s="22" t="s">
        <v>22</v>
      </c>
      <c r="F34" s="28" t="s">
        <v>101</v>
      </c>
      <c r="G34" s="31" t="s">
        <v>102</v>
      </c>
      <c r="H34" s="24"/>
      <c r="I34" s="24" t="s">
        <v>48</v>
      </c>
      <c r="J34" s="29">
        <v>0</v>
      </c>
      <c r="K34" s="30">
        <v>88</v>
      </c>
      <c r="L34" s="29">
        <v>0</v>
      </c>
      <c r="M34" s="29">
        <v>0</v>
      </c>
      <c r="N34" s="29">
        <v>0</v>
      </c>
      <c r="O34" s="29">
        <v>88</v>
      </c>
      <c r="P34" s="29">
        <v>0</v>
      </c>
      <c r="Q34" s="29">
        <v>-88</v>
      </c>
      <c r="R34" s="29">
        <v>0</v>
      </c>
      <c r="S34" s="29"/>
      <c r="T34" s="29"/>
      <c r="U34" s="29"/>
      <c r="V34" s="27"/>
      <c r="W34" s="99"/>
      <c r="X34" s="143">
        <f t="shared" ca="1" si="0"/>
        <v>-88</v>
      </c>
    </row>
    <row r="35" spans="2:24" ht="15.75">
      <c r="B35" s="22" t="s">
        <v>88</v>
      </c>
      <c r="C35" s="22" t="s">
        <v>88</v>
      </c>
      <c r="D35" s="22" t="s">
        <v>89</v>
      </c>
      <c r="E35" s="22" t="s">
        <v>103</v>
      </c>
      <c r="F35" s="28" t="s">
        <v>104</v>
      </c>
      <c r="G35" s="22" t="s">
        <v>105</v>
      </c>
      <c r="H35" s="24">
        <v>161712</v>
      </c>
      <c r="I35" s="24" t="s">
        <v>25</v>
      </c>
      <c r="J35" s="29">
        <v>60000</v>
      </c>
      <c r="K35" s="30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30"/>
      <c r="T35" s="30"/>
      <c r="U35" s="30"/>
      <c r="V35" s="34"/>
      <c r="W35" s="99"/>
      <c r="X35" s="143">
        <f t="shared" ca="1" si="0"/>
        <v>60000</v>
      </c>
    </row>
    <row r="36" spans="2:24" ht="15.75">
      <c r="B36" s="22" t="s">
        <v>88</v>
      </c>
      <c r="C36" s="22" t="s">
        <v>88</v>
      </c>
      <c r="D36" s="22" t="s">
        <v>106</v>
      </c>
      <c r="E36" s="22" t="s">
        <v>103</v>
      </c>
      <c r="F36" s="28" t="s">
        <v>107</v>
      </c>
      <c r="G36" s="22" t="s">
        <v>108</v>
      </c>
      <c r="H36" s="24">
        <v>153066</v>
      </c>
      <c r="I36" s="24" t="s">
        <v>109</v>
      </c>
      <c r="J36" s="29">
        <v>23760</v>
      </c>
      <c r="K36" s="30">
        <v>20364.060000000001</v>
      </c>
      <c r="L36" s="29">
        <v>12012.15</v>
      </c>
      <c r="M36" s="29">
        <v>0</v>
      </c>
      <c r="N36" s="29">
        <v>-12012.15</v>
      </c>
      <c r="O36" s="29">
        <v>20364.060000000001</v>
      </c>
      <c r="P36" s="29">
        <v>23760</v>
      </c>
      <c r="Q36" s="29">
        <v>3395.9399999999987</v>
      </c>
      <c r="R36" s="29">
        <v>0</v>
      </c>
      <c r="S36" s="30"/>
      <c r="T36" s="30"/>
      <c r="U36" s="30"/>
      <c r="V36" s="34"/>
      <c r="W36" s="100"/>
      <c r="X36" s="143">
        <f t="shared" ref="X36:X67" ca="1" si="1">J36-O36</f>
        <v>3395.9399999999987</v>
      </c>
    </row>
    <row r="37" spans="2:24" ht="15.75">
      <c r="B37" s="22" t="s">
        <v>88</v>
      </c>
      <c r="C37" s="22" t="s">
        <v>88</v>
      </c>
      <c r="D37" s="22" t="s">
        <v>106</v>
      </c>
      <c r="E37" s="22" t="s">
        <v>103</v>
      </c>
      <c r="F37" s="28" t="s">
        <v>110</v>
      </c>
      <c r="G37" s="22" t="s">
        <v>111</v>
      </c>
      <c r="H37" s="24">
        <v>153069</v>
      </c>
      <c r="I37" s="24" t="s">
        <v>109</v>
      </c>
      <c r="J37" s="29">
        <v>83760</v>
      </c>
      <c r="K37" s="30">
        <v>2405.79</v>
      </c>
      <c r="L37" s="29">
        <v>0</v>
      </c>
      <c r="M37" s="29">
        <v>5000</v>
      </c>
      <c r="N37" s="29">
        <v>5000</v>
      </c>
      <c r="O37" s="29">
        <v>2405.79</v>
      </c>
      <c r="P37" s="29">
        <v>28760</v>
      </c>
      <c r="Q37" s="29">
        <v>26354.21</v>
      </c>
      <c r="R37" s="29">
        <v>0</v>
      </c>
      <c r="S37" s="30"/>
      <c r="T37" s="30"/>
      <c r="U37" s="30"/>
      <c r="V37" s="34"/>
      <c r="W37" s="100"/>
      <c r="X37" s="143">
        <f t="shared" ca="1" si="1"/>
        <v>81354.210000000006</v>
      </c>
    </row>
    <row r="38" spans="2:24" ht="15.75">
      <c r="B38" s="22" t="s">
        <v>88</v>
      </c>
      <c r="C38" s="22" t="s">
        <v>88</v>
      </c>
      <c r="D38" s="22" t="s">
        <v>89</v>
      </c>
      <c r="E38" s="35" t="s">
        <v>112</v>
      </c>
      <c r="F38" s="28" t="s">
        <v>113</v>
      </c>
      <c r="G38" s="35" t="s">
        <v>114</v>
      </c>
      <c r="H38" s="24">
        <v>161679</v>
      </c>
      <c r="I38" s="24" t="s">
        <v>86</v>
      </c>
      <c r="J38" s="29">
        <v>63977</v>
      </c>
      <c r="K38" s="30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/>
      <c r="T38" s="29"/>
      <c r="U38" s="29"/>
      <c r="V38" s="27"/>
      <c r="W38" s="99"/>
      <c r="X38" s="143">
        <f t="shared" ca="1" si="1"/>
        <v>63977</v>
      </c>
    </row>
    <row r="39" spans="2:24" ht="15.75">
      <c r="B39" s="22" t="s">
        <v>88</v>
      </c>
      <c r="C39" s="22" t="s">
        <v>88</v>
      </c>
      <c r="D39" s="22" t="s">
        <v>89</v>
      </c>
      <c r="E39" s="35" t="s">
        <v>112</v>
      </c>
      <c r="F39" s="28" t="s">
        <v>115</v>
      </c>
      <c r="G39" s="35" t="s">
        <v>116</v>
      </c>
      <c r="H39" s="24">
        <v>161679</v>
      </c>
      <c r="I39" s="24" t="s">
        <v>86</v>
      </c>
      <c r="J39" s="29">
        <v>38433</v>
      </c>
      <c r="K39" s="30">
        <v>38433</v>
      </c>
      <c r="L39" s="29">
        <v>38432.400000000001</v>
      </c>
      <c r="M39" s="29">
        <v>0</v>
      </c>
      <c r="N39" s="29">
        <v>-38432.400000000001</v>
      </c>
      <c r="O39" s="29">
        <v>38432.400000000001</v>
      </c>
      <c r="P39" s="29">
        <v>38433</v>
      </c>
      <c r="Q39" s="29">
        <v>0.59999999999854481</v>
      </c>
      <c r="R39" s="29">
        <v>0.59999999999854481</v>
      </c>
      <c r="S39" s="29"/>
      <c r="T39" s="29"/>
      <c r="U39" s="29"/>
      <c r="V39" s="27"/>
      <c r="W39" s="99"/>
      <c r="X39" s="143">
        <f t="shared" ca="1" si="1"/>
        <v>0.59999999999854481</v>
      </c>
    </row>
    <row r="40" spans="2:24" ht="15.75">
      <c r="B40" s="22" t="s">
        <v>88</v>
      </c>
      <c r="C40" s="22" t="s">
        <v>88</v>
      </c>
      <c r="D40" s="22" t="s">
        <v>89</v>
      </c>
      <c r="E40" s="35" t="s">
        <v>112</v>
      </c>
      <c r="F40" s="28" t="s">
        <v>117</v>
      </c>
      <c r="G40" s="35" t="s">
        <v>118</v>
      </c>
      <c r="H40" s="24">
        <v>161679</v>
      </c>
      <c r="I40" s="24" t="s">
        <v>86</v>
      </c>
      <c r="J40" s="29">
        <v>97590</v>
      </c>
      <c r="K40" s="30">
        <v>97590</v>
      </c>
      <c r="L40" s="29">
        <v>74944.179999999993</v>
      </c>
      <c r="M40" s="29">
        <v>20000</v>
      </c>
      <c r="N40" s="29">
        <v>-54944.179999999993</v>
      </c>
      <c r="O40" s="29">
        <v>74944.179999999993</v>
      </c>
      <c r="P40" s="29">
        <v>21567</v>
      </c>
      <c r="Q40" s="29">
        <v>-53377.179999999993</v>
      </c>
      <c r="R40" s="29">
        <v>22645.820000000007</v>
      </c>
      <c r="S40" s="29"/>
      <c r="T40" s="29"/>
      <c r="U40" s="29"/>
      <c r="V40" s="27"/>
      <c r="W40" s="99"/>
      <c r="X40" s="143">
        <f t="shared" ca="1" si="1"/>
        <v>22645.820000000007</v>
      </c>
    </row>
    <row r="41" spans="2:24" ht="15.75">
      <c r="B41" s="22" t="s">
        <v>88</v>
      </c>
      <c r="C41" s="22" t="s">
        <v>88</v>
      </c>
      <c r="D41" s="22" t="s">
        <v>89</v>
      </c>
      <c r="E41" s="35" t="s">
        <v>112</v>
      </c>
      <c r="F41" s="28" t="s">
        <v>119</v>
      </c>
      <c r="G41" s="35" t="s">
        <v>120</v>
      </c>
      <c r="H41" s="24">
        <v>161688</v>
      </c>
      <c r="I41" s="24" t="s">
        <v>25</v>
      </c>
      <c r="J41" s="29">
        <v>100000</v>
      </c>
      <c r="K41" s="30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/>
      <c r="T41" s="29"/>
      <c r="U41" s="29"/>
      <c r="V41" s="27"/>
      <c r="W41" s="99"/>
      <c r="X41" s="143">
        <f t="shared" ca="1" si="1"/>
        <v>100000</v>
      </c>
    </row>
    <row r="42" spans="2:24" ht="15.75">
      <c r="B42" s="22" t="s">
        <v>88</v>
      </c>
      <c r="C42" s="22" t="s">
        <v>88</v>
      </c>
      <c r="D42" s="22" t="s">
        <v>121</v>
      </c>
      <c r="E42" s="35" t="s">
        <v>112</v>
      </c>
      <c r="F42" s="28" t="s">
        <v>122</v>
      </c>
      <c r="G42" s="35" t="s">
        <v>123</v>
      </c>
      <c r="H42" s="24">
        <v>161673</v>
      </c>
      <c r="I42" s="24" t="s">
        <v>86</v>
      </c>
      <c r="J42" s="29">
        <v>100100</v>
      </c>
      <c r="K42" s="30">
        <v>0</v>
      </c>
      <c r="L42" s="29">
        <v>0</v>
      </c>
      <c r="M42" s="29">
        <v>10010</v>
      </c>
      <c r="N42" s="29">
        <v>10010</v>
      </c>
      <c r="O42" s="29">
        <v>0</v>
      </c>
      <c r="P42" s="29">
        <v>10010</v>
      </c>
      <c r="Q42" s="29">
        <v>10010</v>
      </c>
      <c r="R42" s="29">
        <v>0</v>
      </c>
      <c r="S42" s="29"/>
      <c r="T42" s="29"/>
      <c r="U42" s="29"/>
      <c r="V42" s="27"/>
      <c r="W42" s="99"/>
      <c r="X42" s="143">
        <f t="shared" ca="1" si="1"/>
        <v>100100</v>
      </c>
    </row>
    <row r="43" spans="2:24" ht="15.75">
      <c r="B43" s="22" t="s">
        <v>88</v>
      </c>
      <c r="C43" s="22" t="s">
        <v>88</v>
      </c>
      <c r="D43" s="22" t="s">
        <v>124</v>
      </c>
      <c r="E43" s="22" t="s">
        <v>61</v>
      </c>
      <c r="F43" s="28" t="s">
        <v>125</v>
      </c>
      <c r="G43" s="22" t="s">
        <v>126</v>
      </c>
      <c r="H43" s="24">
        <v>163376</v>
      </c>
      <c r="I43" s="24" t="s">
        <v>86</v>
      </c>
      <c r="J43" s="29">
        <v>171999.63</v>
      </c>
      <c r="K43" s="30">
        <v>0</v>
      </c>
      <c r="L43" s="29">
        <v>0</v>
      </c>
      <c r="M43" s="29">
        <v>14333.33</v>
      </c>
      <c r="N43" s="29">
        <v>14333.33</v>
      </c>
      <c r="O43" s="29">
        <v>0</v>
      </c>
      <c r="P43" s="29">
        <v>42999.66</v>
      </c>
      <c r="Q43" s="29">
        <v>42999.66</v>
      </c>
      <c r="R43" s="29">
        <v>0</v>
      </c>
      <c r="S43" s="29"/>
      <c r="T43" s="29"/>
      <c r="U43" s="29"/>
      <c r="V43" s="27"/>
      <c r="W43" s="99"/>
      <c r="X43" s="143">
        <f t="shared" ca="1" si="1"/>
        <v>171999.63</v>
      </c>
    </row>
    <row r="44" spans="2:24" ht="15.75">
      <c r="B44" s="22" t="s">
        <v>88</v>
      </c>
      <c r="C44" s="22" t="s">
        <v>88</v>
      </c>
      <c r="D44" s="22" t="s">
        <v>124</v>
      </c>
      <c r="E44" s="22" t="s">
        <v>61</v>
      </c>
      <c r="F44" s="28" t="s">
        <v>127</v>
      </c>
      <c r="G44" s="22" t="s">
        <v>128</v>
      </c>
      <c r="H44" s="24">
        <v>163397</v>
      </c>
      <c r="I44" s="24" t="s">
        <v>38</v>
      </c>
      <c r="J44" s="29">
        <v>313000</v>
      </c>
      <c r="K44" s="30">
        <v>0</v>
      </c>
      <c r="L44" s="29">
        <v>0</v>
      </c>
      <c r="M44" s="29">
        <v>23000</v>
      </c>
      <c r="N44" s="29">
        <v>23000</v>
      </c>
      <c r="O44" s="29">
        <v>0</v>
      </c>
      <c r="P44" s="29">
        <v>23000</v>
      </c>
      <c r="Q44" s="29">
        <v>23000</v>
      </c>
      <c r="R44" s="29">
        <v>0</v>
      </c>
      <c r="S44" s="29"/>
      <c r="T44" s="29"/>
      <c r="U44" s="29"/>
      <c r="V44" s="27"/>
      <c r="W44" s="99"/>
      <c r="X44" s="143">
        <f t="shared" ca="1" si="1"/>
        <v>313000</v>
      </c>
    </row>
    <row r="45" spans="2:24" ht="15.75">
      <c r="B45" s="22" t="s">
        <v>88</v>
      </c>
      <c r="C45" s="22" t="s">
        <v>88</v>
      </c>
      <c r="D45" s="22" t="s">
        <v>124</v>
      </c>
      <c r="E45" s="22" t="s">
        <v>61</v>
      </c>
      <c r="F45" s="28" t="s">
        <v>129</v>
      </c>
      <c r="G45" s="22" t="s">
        <v>130</v>
      </c>
      <c r="H45" s="24">
        <v>163397</v>
      </c>
      <c r="I45" s="24" t="s">
        <v>38</v>
      </c>
      <c r="J45" s="29">
        <v>27000</v>
      </c>
      <c r="K45" s="30">
        <v>27000</v>
      </c>
      <c r="L45" s="29">
        <v>-3858</v>
      </c>
      <c r="M45" s="29">
        <v>27000</v>
      </c>
      <c r="N45" s="29">
        <v>30858</v>
      </c>
      <c r="O45" s="29">
        <v>22916</v>
      </c>
      <c r="P45" s="29">
        <v>27000</v>
      </c>
      <c r="Q45" s="29">
        <v>4084</v>
      </c>
      <c r="R45" s="29">
        <v>4084</v>
      </c>
      <c r="S45" s="29"/>
      <c r="T45" s="29"/>
      <c r="U45" s="29"/>
      <c r="V45" s="27"/>
      <c r="W45" s="99"/>
      <c r="X45" s="143">
        <f t="shared" ca="1" si="1"/>
        <v>4084</v>
      </c>
    </row>
    <row r="46" spans="2:24" ht="15.75">
      <c r="B46" s="22" t="s">
        <v>88</v>
      </c>
      <c r="C46" s="22" t="s">
        <v>88</v>
      </c>
      <c r="D46" s="22" t="s">
        <v>124</v>
      </c>
      <c r="E46" s="22" t="s">
        <v>61</v>
      </c>
      <c r="F46" s="28" t="s">
        <v>131</v>
      </c>
      <c r="G46" s="22" t="s">
        <v>132</v>
      </c>
      <c r="H46" s="24">
        <v>163406</v>
      </c>
      <c r="I46" s="24" t="s">
        <v>45</v>
      </c>
      <c r="J46" s="29">
        <v>172000</v>
      </c>
      <c r="K46" s="30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/>
      <c r="T46" s="29"/>
      <c r="U46" s="29"/>
      <c r="V46" s="27"/>
      <c r="W46" s="99"/>
      <c r="X46" s="143">
        <f t="shared" ca="1" si="1"/>
        <v>172000</v>
      </c>
    </row>
    <row r="47" spans="2:24" ht="15.75">
      <c r="B47" s="22" t="s">
        <v>88</v>
      </c>
      <c r="C47" s="22" t="s">
        <v>88</v>
      </c>
      <c r="D47" s="22" t="s">
        <v>124</v>
      </c>
      <c r="E47" s="22" t="s">
        <v>61</v>
      </c>
      <c r="F47" s="28" t="s">
        <v>133</v>
      </c>
      <c r="G47" s="22" t="s">
        <v>134</v>
      </c>
      <c r="H47" s="24">
        <v>163412</v>
      </c>
      <c r="I47" s="24" t="s">
        <v>86</v>
      </c>
      <c r="J47" s="29">
        <v>60000</v>
      </c>
      <c r="K47" s="30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/>
      <c r="T47" s="29"/>
      <c r="U47" s="29"/>
      <c r="V47" s="27"/>
      <c r="W47" s="99"/>
      <c r="X47" s="143">
        <f t="shared" ca="1" si="1"/>
        <v>60000</v>
      </c>
    </row>
    <row r="48" spans="2:24" ht="15.75">
      <c r="B48" s="22" t="s">
        <v>88</v>
      </c>
      <c r="C48" s="22" t="s">
        <v>88</v>
      </c>
      <c r="D48" s="22" t="s">
        <v>124</v>
      </c>
      <c r="E48" s="22" t="s">
        <v>61</v>
      </c>
      <c r="F48" s="28" t="s">
        <v>135</v>
      </c>
      <c r="G48" s="22" t="s">
        <v>136</v>
      </c>
      <c r="H48" s="24"/>
      <c r="I48" s="24" t="s">
        <v>48</v>
      </c>
      <c r="J48" s="29">
        <v>0</v>
      </c>
      <c r="K48" s="30">
        <v>3858</v>
      </c>
      <c r="L48" s="29">
        <v>3858</v>
      </c>
      <c r="M48" s="29">
        <v>0</v>
      </c>
      <c r="N48" s="29">
        <v>-3858</v>
      </c>
      <c r="O48" s="29">
        <v>3858</v>
      </c>
      <c r="P48" s="29">
        <v>0</v>
      </c>
      <c r="Q48" s="29">
        <v>-3858</v>
      </c>
      <c r="R48" s="29">
        <v>0</v>
      </c>
      <c r="S48" s="29"/>
      <c r="T48" s="29"/>
      <c r="U48" s="29"/>
      <c r="V48" s="27"/>
      <c r="W48" s="99" t="s">
        <v>137</v>
      </c>
      <c r="X48" s="143">
        <f t="shared" ca="1" si="1"/>
        <v>-3858</v>
      </c>
    </row>
    <row r="49" spans="2:24" ht="15.75">
      <c r="B49" s="22" t="s">
        <v>88</v>
      </c>
      <c r="C49" s="22" t="s">
        <v>88</v>
      </c>
      <c r="D49" s="22" t="s">
        <v>124</v>
      </c>
      <c r="E49" s="22" t="s">
        <v>61</v>
      </c>
      <c r="F49" s="28" t="s">
        <v>138</v>
      </c>
      <c r="G49" s="31" t="s">
        <v>139</v>
      </c>
      <c r="H49" s="24"/>
      <c r="I49" s="24" t="s">
        <v>48</v>
      </c>
      <c r="J49" s="29">
        <v>0</v>
      </c>
      <c r="K49" s="30">
        <v>4047.24</v>
      </c>
      <c r="L49" s="29">
        <v>0</v>
      </c>
      <c r="M49" s="29">
        <v>0</v>
      </c>
      <c r="N49" s="29">
        <v>0</v>
      </c>
      <c r="O49" s="29">
        <v>4047.24</v>
      </c>
      <c r="P49" s="29">
        <v>0</v>
      </c>
      <c r="Q49" s="29">
        <v>-4047.24</v>
      </c>
      <c r="R49" s="29">
        <v>0</v>
      </c>
      <c r="S49" s="29"/>
      <c r="T49" s="29"/>
      <c r="U49" s="29"/>
      <c r="V49" s="27"/>
      <c r="W49" s="99"/>
      <c r="X49" s="143">
        <f t="shared" ca="1" si="1"/>
        <v>-4047.24</v>
      </c>
    </row>
    <row r="50" spans="2:24" ht="15.75">
      <c r="B50" s="22" t="s">
        <v>88</v>
      </c>
      <c r="C50" s="22" t="s">
        <v>88</v>
      </c>
      <c r="D50" s="22" t="s">
        <v>94</v>
      </c>
      <c r="E50" s="22" t="s">
        <v>61</v>
      </c>
      <c r="F50" s="28" t="s">
        <v>140</v>
      </c>
      <c r="G50" s="31" t="s">
        <v>141</v>
      </c>
      <c r="H50" s="24"/>
      <c r="I50" s="24" t="s">
        <v>48</v>
      </c>
      <c r="J50" s="29">
        <v>0</v>
      </c>
      <c r="K50" s="30">
        <v>-3930.33</v>
      </c>
      <c r="L50" s="29">
        <v>11186.67</v>
      </c>
      <c r="M50" s="29">
        <v>0</v>
      </c>
      <c r="N50" s="29">
        <v>-11186.67</v>
      </c>
      <c r="O50" s="29">
        <v>-3930.33</v>
      </c>
      <c r="P50" s="29">
        <v>0</v>
      </c>
      <c r="Q50" s="29">
        <v>3930.33</v>
      </c>
      <c r="R50" s="29">
        <v>0</v>
      </c>
      <c r="S50" s="29"/>
      <c r="T50" s="29"/>
      <c r="U50" s="29"/>
      <c r="V50" s="27"/>
      <c r="W50" s="99"/>
      <c r="X50" s="143">
        <f t="shared" ca="1" si="1"/>
        <v>3930.33</v>
      </c>
    </row>
    <row r="51" spans="2:24" ht="15.75">
      <c r="B51" s="22" t="s">
        <v>88</v>
      </c>
      <c r="C51" s="22" t="s">
        <v>88</v>
      </c>
      <c r="D51" s="22" t="s">
        <v>94</v>
      </c>
      <c r="E51" s="22" t="s">
        <v>61</v>
      </c>
      <c r="F51" s="28" t="s">
        <v>142</v>
      </c>
      <c r="G51" s="31" t="s">
        <v>143</v>
      </c>
      <c r="H51" s="24"/>
      <c r="I51" s="24" t="s">
        <v>48</v>
      </c>
      <c r="J51" s="29">
        <v>0</v>
      </c>
      <c r="K51" s="30">
        <v>18133.23</v>
      </c>
      <c r="L51" s="29">
        <v>-8505.84</v>
      </c>
      <c r="M51" s="29">
        <v>0</v>
      </c>
      <c r="N51" s="29">
        <v>8505.84</v>
      </c>
      <c r="O51" s="29">
        <v>18133.23</v>
      </c>
      <c r="P51" s="29">
        <v>0</v>
      </c>
      <c r="Q51" s="29">
        <v>-18133.23</v>
      </c>
      <c r="R51" s="29">
        <v>0</v>
      </c>
      <c r="S51" s="29"/>
      <c r="T51" s="29"/>
      <c r="U51" s="29"/>
      <c r="V51" s="27"/>
      <c r="W51" s="99"/>
      <c r="X51" s="143">
        <f t="shared" ca="1" si="1"/>
        <v>-18133.23</v>
      </c>
    </row>
    <row r="52" spans="2:24" ht="15.75">
      <c r="B52" s="22" t="s">
        <v>88</v>
      </c>
      <c r="C52" s="22" t="s">
        <v>88</v>
      </c>
      <c r="D52" s="22" t="s">
        <v>121</v>
      </c>
      <c r="E52" s="22" t="s">
        <v>144</v>
      </c>
      <c r="F52" s="28" t="s">
        <v>145</v>
      </c>
      <c r="G52" s="22" t="s">
        <v>146</v>
      </c>
      <c r="H52" s="24"/>
      <c r="I52" s="24" t="s">
        <v>109</v>
      </c>
      <c r="J52" s="29">
        <v>374713.47</v>
      </c>
      <c r="K52" s="30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/>
      <c r="T52" s="29"/>
      <c r="U52" s="29"/>
      <c r="V52" s="27"/>
      <c r="W52" s="99"/>
      <c r="X52" s="143">
        <f t="shared" ca="1" si="1"/>
        <v>374713.47</v>
      </c>
    </row>
    <row r="53" spans="2:24" ht="15.75">
      <c r="B53" s="22" t="s">
        <v>88</v>
      </c>
      <c r="C53" s="22" t="s">
        <v>88</v>
      </c>
      <c r="D53" s="22" t="s">
        <v>89</v>
      </c>
      <c r="E53" s="22" t="s">
        <v>144</v>
      </c>
      <c r="F53" s="28" t="s">
        <v>147</v>
      </c>
      <c r="G53" s="22" t="s">
        <v>148</v>
      </c>
      <c r="H53" s="24">
        <v>161682</v>
      </c>
      <c r="I53" s="24" t="s">
        <v>86</v>
      </c>
      <c r="J53" s="29">
        <v>73134</v>
      </c>
      <c r="K53" s="30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/>
      <c r="T53" s="29"/>
      <c r="U53" s="29"/>
      <c r="V53" s="27"/>
      <c r="W53" s="99"/>
      <c r="X53" s="143">
        <f t="shared" ca="1" si="1"/>
        <v>73134</v>
      </c>
    </row>
    <row r="54" spans="2:24" ht="15.75">
      <c r="B54" s="22" t="s">
        <v>88</v>
      </c>
      <c r="C54" s="22" t="s">
        <v>88</v>
      </c>
      <c r="D54" s="22" t="s">
        <v>89</v>
      </c>
      <c r="E54" s="22" t="s">
        <v>144</v>
      </c>
      <c r="F54" s="28" t="s">
        <v>149</v>
      </c>
      <c r="G54" s="22" t="s">
        <v>150</v>
      </c>
      <c r="H54" s="24">
        <v>161682</v>
      </c>
      <c r="I54" s="24" t="s">
        <v>86</v>
      </c>
      <c r="J54" s="29">
        <v>76866</v>
      </c>
      <c r="K54" s="30">
        <v>76866</v>
      </c>
      <c r="L54" s="29">
        <v>76864.800000000003</v>
      </c>
      <c r="M54" s="29">
        <v>20000</v>
      </c>
      <c r="N54" s="29">
        <v>-56864.800000000003</v>
      </c>
      <c r="O54" s="29">
        <v>76864.800000000003</v>
      </c>
      <c r="P54" s="29">
        <v>60000</v>
      </c>
      <c r="Q54" s="29">
        <v>-16864.800000000003</v>
      </c>
      <c r="R54" s="29">
        <v>1.1999999999970896</v>
      </c>
      <c r="S54" s="29"/>
      <c r="T54" s="29"/>
      <c r="U54" s="29"/>
      <c r="V54" s="27"/>
      <c r="W54" s="99"/>
      <c r="X54" s="143">
        <f t="shared" ca="1" si="1"/>
        <v>1.1999999999970896</v>
      </c>
    </row>
    <row r="55" spans="2:24" ht="15.75">
      <c r="B55" s="22" t="s">
        <v>88</v>
      </c>
      <c r="C55" s="22" t="s">
        <v>88</v>
      </c>
      <c r="D55" s="22" t="s">
        <v>121</v>
      </c>
      <c r="E55" s="22" t="s">
        <v>144</v>
      </c>
      <c r="F55" s="28" t="s">
        <v>151</v>
      </c>
      <c r="G55" s="22" t="s">
        <v>152</v>
      </c>
      <c r="H55" s="24" t="s">
        <v>153</v>
      </c>
      <c r="I55" s="24" t="s">
        <v>86</v>
      </c>
      <c r="J55" s="29">
        <v>87040</v>
      </c>
      <c r="K55" s="30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/>
      <c r="T55" s="29"/>
      <c r="U55" s="29"/>
      <c r="V55" s="27"/>
      <c r="W55" s="99"/>
      <c r="X55" s="143">
        <f t="shared" ca="1" si="1"/>
        <v>87040</v>
      </c>
    </row>
    <row r="56" spans="2:24" ht="15.75">
      <c r="B56" s="22" t="s">
        <v>88</v>
      </c>
      <c r="C56" s="22" t="s">
        <v>88</v>
      </c>
      <c r="D56" s="22" t="s">
        <v>121</v>
      </c>
      <c r="E56" s="22" t="s">
        <v>144</v>
      </c>
      <c r="F56" s="28" t="s">
        <v>154</v>
      </c>
      <c r="G56" s="22" t="s">
        <v>155</v>
      </c>
      <c r="H56" s="24"/>
      <c r="I56" s="24" t="s">
        <v>109</v>
      </c>
      <c r="J56" s="29">
        <v>531057.35</v>
      </c>
      <c r="K56" s="30">
        <v>308674.09000000003</v>
      </c>
      <c r="L56" s="29">
        <v>116040.87</v>
      </c>
      <c r="M56" s="29">
        <v>87979.35</v>
      </c>
      <c r="N56" s="29">
        <v>-28061.51999999999</v>
      </c>
      <c r="O56" s="29">
        <v>308674.09000000003</v>
      </c>
      <c r="P56" s="29">
        <v>263699.82</v>
      </c>
      <c r="Q56" s="29">
        <v>-44974.270000000019</v>
      </c>
      <c r="R56" s="29">
        <v>0</v>
      </c>
      <c r="S56" s="29"/>
      <c r="T56" s="29"/>
      <c r="U56" s="29"/>
      <c r="V56" s="27"/>
      <c r="W56" s="99"/>
      <c r="X56" s="143">
        <f t="shared" ca="1" si="1"/>
        <v>222383.25999999995</v>
      </c>
    </row>
    <row r="57" spans="2:24" ht="15.75">
      <c r="B57" s="22" t="s">
        <v>88</v>
      </c>
      <c r="C57" s="22" t="s">
        <v>88</v>
      </c>
      <c r="D57" s="22" t="s">
        <v>89</v>
      </c>
      <c r="E57" s="22" t="s">
        <v>144</v>
      </c>
      <c r="F57" s="28" t="s">
        <v>156</v>
      </c>
      <c r="G57" s="22" t="s">
        <v>157</v>
      </c>
      <c r="H57" s="24">
        <v>161685</v>
      </c>
      <c r="I57" s="24" t="s">
        <v>25</v>
      </c>
      <c r="J57" s="29">
        <v>100000</v>
      </c>
      <c r="K57" s="30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/>
      <c r="T57" s="29"/>
      <c r="U57" s="29"/>
      <c r="V57" s="27"/>
      <c r="W57" s="99"/>
      <c r="X57" s="143">
        <f t="shared" ca="1" si="1"/>
        <v>100000</v>
      </c>
    </row>
    <row r="58" spans="2:24" ht="15.75">
      <c r="B58" s="22" t="s">
        <v>88</v>
      </c>
      <c r="C58" s="22" t="s">
        <v>88</v>
      </c>
      <c r="D58" s="22" t="s">
        <v>106</v>
      </c>
      <c r="E58" s="22" t="s">
        <v>158</v>
      </c>
      <c r="F58" s="28" t="s">
        <v>159</v>
      </c>
      <c r="G58" s="22" t="s">
        <v>160</v>
      </c>
      <c r="H58" s="24">
        <v>161551</v>
      </c>
      <c r="I58" s="24" t="s">
        <v>109</v>
      </c>
      <c r="J58" s="29">
        <v>20000</v>
      </c>
      <c r="K58" s="30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/>
      <c r="T58" s="29"/>
      <c r="U58" s="29"/>
      <c r="V58" s="27"/>
      <c r="W58" s="99"/>
      <c r="X58" s="143">
        <f t="shared" ca="1" si="1"/>
        <v>20000</v>
      </c>
    </row>
    <row r="59" spans="2:24" ht="15.75">
      <c r="B59" s="22" t="s">
        <v>88</v>
      </c>
      <c r="C59" s="22" t="s">
        <v>88</v>
      </c>
      <c r="D59" s="22" t="s">
        <v>89</v>
      </c>
      <c r="E59" s="22" t="s">
        <v>158</v>
      </c>
      <c r="F59" s="28" t="s">
        <v>161</v>
      </c>
      <c r="G59" s="22" t="s">
        <v>162</v>
      </c>
      <c r="H59" s="24">
        <v>161706</v>
      </c>
      <c r="I59" s="24" t="s">
        <v>25</v>
      </c>
      <c r="J59" s="29">
        <v>32230</v>
      </c>
      <c r="K59" s="30">
        <v>0</v>
      </c>
      <c r="L59" s="29">
        <v>0</v>
      </c>
      <c r="M59" s="29">
        <v>0</v>
      </c>
      <c r="N59" s="29">
        <v>0</v>
      </c>
      <c r="O59" s="29">
        <v>0</v>
      </c>
      <c r="P59" s="29">
        <v>2230</v>
      </c>
      <c r="Q59" s="29">
        <v>2230</v>
      </c>
      <c r="R59" s="29">
        <v>0</v>
      </c>
      <c r="S59" s="29"/>
      <c r="T59" s="29"/>
      <c r="U59" s="29"/>
      <c r="V59" s="27"/>
      <c r="W59" s="99"/>
      <c r="X59" s="143">
        <f t="shared" ca="1" si="1"/>
        <v>32230</v>
      </c>
    </row>
    <row r="60" spans="2:24" ht="15.75">
      <c r="B60" s="22" t="s">
        <v>88</v>
      </c>
      <c r="C60" s="22" t="s">
        <v>88</v>
      </c>
      <c r="D60" s="22" t="s">
        <v>89</v>
      </c>
      <c r="E60" s="22" t="s">
        <v>158</v>
      </c>
      <c r="F60" s="28" t="s">
        <v>163</v>
      </c>
      <c r="G60" s="22" t="s">
        <v>164</v>
      </c>
      <c r="H60" s="24">
        <v>161706</v>
      </c>
      <c r="I60" s="24" t="s">
        <v>25</v>
      </c>
      <c r="J60" s="29">
        <v>27770</v>
      </c>
      <c r="K60" s="30">
        <v>27770</v>
      </c>
      <c r="L60" s="29">
        <v>27769.74</v>
      </c>
      <c r="M60" s="29">
        <v>0</v>
      </c>
      <c r="N60" s="29">
        <v>-27769.74</v>
      </c>
      <c r="O60" s="29">
        <v>27769.74</v>
      </c>
      <c r="P60" s="29">
        <v>27770</v>
      </c>
      <c r="Q60" s="29">
        <v>0.25999999999839929</v>
      </c>
      <c r="R60" s="29">
        <v>0.25999999999839929</v>
      </c>
      <c r="S60" s="29"/>
      <c r="T60" s="29"/>
      <c r="U60" s="29"/>
      <c r="V60" s="27"/>
      <c r="W60" s="99"/>
      <c r="X60" s="143">
        <f t="shared" ca="1" si="1"/>
        <v>0.25999999999839929</v>
      </c>
    </row>
    <row r="61" spans="2:24" ht="15.75">
      <c r="B61" s="22" t="s">
        <v>88</v>
      </c>
      <c r="C61" s="22" t="s">
        <v>88</v>
      </c>
      <c r="D61" s="22" t="s">
        <v>124</v>
      </c>
      <c r="E61" s="22" t="s">
        <v>73</v>
      </c>
      <c r="F61" s="28" t="s">
        <v>165</v>
      </c>
      <c r="G61" s="22" t="s">
        <v>166</v>
      </c>
      <c r="H61" s="24">
        <v>163394</v>
      </c>
      <c r="I61" s="24" t="s">
        <v>86</v>
      </c>
      <c r="J61" s="29">
        <v>160000</v>
      </c>
      <c r="K61" s="30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/>
      <c r="T61" s="29"/>
      <c r="U61" s="29"/>
      <c r="V61" s="27"/>
      <c r="W61" s="99"/>
      <c r="X61" s="143">
        <f t="shared" ca="1" si="1"/>
        <v>160000</v>
      </c>
    </row>
    <row r="62" spans="2:24" ht="15.75">
      <c r="B62" s="22" t="s">
        <v>88</v>
      </c>
      <c r="C62" s="22" t="s">
        <v>88</v>
      </c>
      <c r="D62" s="22" t="s">
        <v>167</v>
      </c>
      <c r="E62" s="22" t="s">
        <v>73</v>
      </c>
      <c r="F62" s="28" t="s">
        <v>168</v>
      </c>
      <c r="G62" s="22" t="s">
        <v>169</v>
      </c>
      <c r="H62" s="24">
        <v>164407</v>
      </c>
      <c r="I62" s="24" t="s">
        <v>25</v>
      </c>
      <c r="J62" s="29">
        <v>40000</v>
      </c>
      <c r="K62" s="30">
        <v>0</v>
      </c>
      <c r="L62" s="29">
        <v>0</v>
      </c>
      <c r="M62" s="29">
        <v>10000</v>
      </c>
      <c r="N62" s="29">
        <v>10000</v>
      </c>
      <c r="O62" s="29">
        <v>0</v>
      </c>
      <c r="P62" s="29">
        <v>10000</v>
      </c>
      <c r="Q62" s="29">
        <v>10000</v>
      </c>
      <c r="R62" s="29">
        <v>0</v>
      </c>
      <c r="S62" s="29"/>
      <c r="T62" s="29"/>
      <c r="U62" s="29"/>
      <c r="V62" s="27"/>
      <c r="W62" s="99" t="s">
        <v>170</v>
      </c>
      <c r="X62" s="143">
        <f t="shared" ca="1" si="1"/>
        <v>40000</v>
      </c>
    </row>
    <row r="63" spans="2:24" ht="15.75">
      <c r="B63" s="22" t="s">
        <v>88</v>
      </c>
      <c r="C63" s="22" t="s">
        <v>88</v>
      </c>
      <c r="D63" s="22" t="s">
        <v>167</v>
      </c>
      <c r="E63" s="22" t="s">
        <v>73</v>
      </c>
      <c r="F63" s="28" t="s">
        <v>171</v>
      </c>
      <c r="G63" s="22" t="s">
        <v>172</v>
      </c>
      <c r="H63" s="24">
        <v>164425</v>
      </c>
      <c r="I63" s="24" t="s">
        <v>25</v>
      </c>
      <c r="J63" s="29">
        <v>50000</v>
      </c>
      <c r="K63" s="30">
        <v>0</v>
      </c>
      <c r="L63" s="29">
        <v>0</v>
      </c>
      <c r="M63" s="29">
        <v>0</v>
      </c>
      <c r="N63" s="29">
        <v>0</v>
      </c>
      <c r="O63" s="29">
        <v>0</v>
      </c>
      <c r="P63" s="29">
        <v>50000</v>
      </c>
      <c r="Q63" s="29">
        <v>50000</v>
      </c>
      <c r="R63" s="29">
        <v>0</v>
      </c>
      <c r="S63" s="29"/>
      <c r="T63" s="29"/>
      <c r="U63" s="29"/>
      <c r="V63" s="27"/>
      <c r="W63" s="99" t="s">
        <v>173</v>
      </c>
      <c r="X63" s="143">
        <f t="shared" ca="1" si="1"/>
        <v>50000</v>
      </c>
    </row>
    <row r="64" spans="2:24" ht="15.75">
      <c r="B64" s="22" t="s">
        <v>88</v>
      </c>
      <c r="C64" s="22" t="s">
        <v>88</v>
      </c>
      <c r="D64" s="22" t="s">
        <v>94</v>
      </c>
      <c r="E64" s="22" t="s">
        <v>73</v>
      </c>
      <c r="F64" s="28" t="s">
        <v>174</v>
      </c>
      <c r="G64" s="22" t="s">
        <v>175</v>
      </c>
      <c r="H64" s="24">
        <v>161643</v>
      </c>
      <c r="I64" s="24" t="s">
        <v>25</v>
      </c>
      <c r="J64" s="29">
        <v>25000</v>
      </c>
      <c r="K64" s="30">
        <v>0</v>
      </c>
      <c r="L64" s="29">
        <v>0</v>
      </c>
      <c r="M64" s="29">
        <v>5000</v>
      </c>
      <c r="N64" s="29">
        <v>5000</v>
      </c>
      <c r="O64" s="29">
        <v>0</v>
      </c>
      <c r="P64" s="29">
        <v>25000</v>
      </c>
      <c r="Q64" s="29">
        <v>25000</v>
      </c>
      <c r="R64" s="29">
        <v>0</v>
      </c>
      <c r="S64" s="29"/>
      <c r="T64" s="29"/>
      <c r="U64" s="29"/>
      <c r="V64" s="27"/>
      <c r="W64" s="99"/>
      <c r="X64" s="143">
        <f t="shared" ca="1" si="1"/>
        <v>25000</v>
      </c>
    </row>
    <row r="65" spans="2:24" ht="15.75">
      <c r="B65" s="22" t="s">
        <v>88</v>
      </c>
      <c r="C65" s="22" t="s">
        <v>88</v>
      </c>
      <c r="D65" s="22" t="s">
        <v>124</v>
      </c>
      <c r="E65" s="22" t="s">
        <v>73</v>
      </c>
      <c r="F65" s="28" t="s">
        <v>176</v>
      </c>
      <c r="G65" s="22" t="s">
        <v>177</v>
      </c>
      <c r="H65" s="24">
        <v>163391</v>
      </c>
      <c r="I65" s="24" t="s">
        <v>38</v>
      </c>
      <c r="J65" s="29">
        <v>200000</v>
      </c>
      <c r="K65" s="30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/>
      <c r="T65" s="29"/>
      <c r="U65" s="29"/>
      <c r="V65" s="27"/>
      <c r="W65" s="99"/>
      <c r="X65" s="143">
        <f t="shared" ca="1" si="1"/>
        <v>200000</v>
      </c>
    </row>
    <row r="66" spans="2:24" ht="15.75">
      <c r="B66" s="22" t="s">
        <v>88</v>
      </c>
      <c r="C66" s="22" t="s">
        <v>88</v>
      </c>
      <c r="D66" s="22" t="s">
        <v>89</v>
      </c>
      <c r="E66" s="22" t="s">
        <v>73</v>
      </c>
      <c r="F66" s="28" t="s">
        <v>178</v>
      </c>
      <c r="G66" s="22" t="s">
        <v>179</v>
      </c>
      <c r="H66" s="24">
        <v>164422</v>
      </c>
      <c r="I66" s="24" t="s">
        <v>45</v>
      </c>
      <c r="J66" s="29">
        <v>200000</v>
      </c>
      <c r="K66" s="30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/>
      <c r="T66" s="29"/>
      <c r="U66" s="29"/>
      <c r="V66" s="27"/>
      <c r="W66" s="99"/>
      <c r="X66" s="143">
        <f t="shared" ca="1" si="1"/>
        <v>200000</v>
      </c>
    </row>
    <row r="67" spans="2:24" ht="15.75">
      <c r="B67" s="22" t="s">
        <v>88</v>
      </c>
      <c r="C67" s="22" t="s">
        <v>88</v>
      </c>
      <c r="D67" s="22" t="s">
        <v>167</v>
      </c>
      <c r="E67" s="22" t="s">
        <v>73</v>
      </c>
      <c r="F67" s="28" t="s">
        <v>180</v>
      </c>
      <c r="G67" s="22" t="s">
        <v>181</v>
      </c>
      <c r="H67" s="24">
        <v>164413</v>
      </c>
      <c r="I67" s="24" t="s">
        <v>25</v>
      </c>
      <c r="J67" s="29">
        <v>97600</v>
      </c>
      <c r="K67" s="30">
        <v>0</v>
      </c>
      <c r="L67" s="29">
        <v>0</v>
      </c>
      <c r="M67" s="29">
        <v>0</v>
      </c>
      <c r="N67" s="29">
        <v>0</v>
      </c>
      <c r="O67" s="29">
        <v>0</v>
      </c>
      <c r="P67" s="29">
        <v>97600</v>
      </c>
      <c r="Q67" s="29">
        <v>97600</v>
      </c>
      <c r="R67" s="29">
        <v>0</v>
      </c>
      <c r="S67" s="29"/>
      <c r="T67" s="29"/>
      <c r="U67" s="29"/>
      <c r="V67" s="27"/>
      <c r="W67" s="99" t="s">
        <v>182</v>
      </c>
      <c r="X67" s="143">
        <f t="shared" ca="1" si="1"/>
        <v>97600</v>
      </c>
    </row>
    <row r="68" spans="2:24" ht="15.75">
      <c r="B68" s="22" t="s">
        <v>88</v>
      </c>
      <c r="C68" s="22" t="s">
        <v>88</v>
      </c>
      <c r="D68" s="22" t="s">
        <v>167</v>
      </c>
      <c r="E68" s="22" t="s">
        <v>73</v>
      </c>
      <c r="F68" s="28" t="s">
        <v>183</v>
      </c>
      <c r="G68" s="22" t="s">
        <v>184</v>
      </c>
      <c r="H68" s="24">
        <v>164413</v>
      </c>
      <c r="I68" s="24" t="s">
        <v>25</v>
      </c>
      <c r="J68" s="29">
        <v>2400</v>
      </c>
      <c r="K68" s="30">
        <v>2400</v>
      </c>
      <c r="L68" s="29">
        <v>0</v>
      </c>
      <c r="M68" s="29">
        <v>0</v>
      </c>
      <c r="N68" s="29">
        <v>0</v>
      </c>
      <c r="O68" s="29">
        <v>0</v>
      </c>
      <c r="P68" s="29">
        <v>2400</v>
      </c>
      <c r="Q68" s="29">
        <v>2400</v>
      </c>
      <c r="R68" s="29">
        <v>2400</v>
      </c>
      <c r="S68" s="29"/>
      <c r="T68" s="29"/>
      <c r="U68" s="29"/>
      <c r="V68" s="27"/>
      <c r="W68" s="99" t="s">
        <v>182</v>
      </c>
      <c r="X68" s="143">
        <f t="shared" ref="X68:X99" ca="1" si="2">J68-O68</f>
        <v>2400</v>
      </c>
    </row>
    <row r="69" spans="2:24" ht="15.75">
      <c r="B69" s="22" t="s">
        <v>88</v>
      </c>
      <c r="C69" s="22" t="s">
        <v>88</v>
      </c>
      <c r="D69" s="22" t="s">
        <v>167</v>
      </c>
      <c r="E69" s="22" t="s">
        <v>73</v>
      </c>
      <c r="F69" s="28" t="s">
        <v>185</v>
      </c>
      <c r="G69" s="22" t="s">
        <v>186</v>
      </c>
      <c r="H69" s="24">
        <v>164404</v>
      </c>
      <c r="I69" s="24" t="s">
        <v>86</v>
      </c>
      <c r="J69" s="29">
        <v>200000</v>
      </c>
      <c r="K69" s="30">
        <v>0</v>
      </c>
      <c r="L69" s="29">
        <v>0</v>
      </c>
      <c r="M69" s="29">
        <v>0</v>
      </c>
      <c r="N69" s="29">
        <v>0</v>
      </c>
      <c r="O69" s="29">
        <v>0</v>
      </c>
      <c r="P69" s="29">
        <v>200000</v>
      </c>
      <c r="Q69" s="29">
        <v>200000</v>
      </c>
      <c r="R69" s="29">
        <v>0</v>
      </c>
      <c r="S69" s="29"/>
      <c r="T69" s="29"/>
      <c r="U69" s="29"/>
      <c r="V69" s="27"/>
      <c r="W69" s="99" t="s">
        <v>187</v>
      </c>
      <c r="X69" s="143">
        <f t="shared" ca="1" si="2"/>
        <v>200000</v>
      </c>
    </row>
    <row r="70" spans="2:24" ht="15.75">
      <c r="B70" s="22" t="s">
        <v>88</v>
      </c>
      <c r="C70" s="22" t="s">
        <v>88</v>
      </c>
      <c r="D70" s="22" t="s">
        <v>167</v>
      </c>
      <c r="E70" s="22" t="s">
        <v>73</v>
      </c>
      <c r="F70" s="28" t="s">
        <v>188</v>
      </c>
      <c r="G70" s="22" t="s">
        <v>189</v>
      </c>
      <c r="H70" s="24">
        <v>164410</v>
      </c>
      <c r="I70" s="24" t="s">
        <v>25</v>
      </c>
      <c r="J70" s="29">
        <v>70000</v>
      </c>
      <c r="K70" s="30">
        <v>0</v>
      </c>
      <c r="L70" s="29">
        <v>0</v>
      </c>
      <c r="M70" s="29">
        <v>5833</v>
      </c>
      <c r="N70" s="29">
        <v>5833</v>
      </c>
      <c r="O70" s="29">
        <v>0</v>
      </c>
      <c r="P70" s="29">
        <v>17499</v>
      </c>
      <c r="Q70" s="29">
        <v>17499</v>
      </c>
      <c r="R70" s="29">
        <v>0</v>
      </c>
      <c r="S70" s="29"/>
      <c r="T70" s="29"/>
      <c r="U70" s="29"/>
      <c r="V70" s="27"/>
      <c r="W70" s="99" t="s">
        <v>190</v>
      </c>
      <c r="X70" s="143">
        <f t="shared" ca="1" si="2"/>
        <v>70000</v>
      </c>
    </row>
    <row r="71" spans="2:24" ht="15.75">
      <c r="B71" s="22" t="s">
        <v>88</v>
      </c>
      <c r="C71" s="22" t="s">
        <v>88</v>
      </c>
      <c r="D71" s="22" t="s">
        <v>124</v>
      </c>
      <c r="E71" s="22" t="s">
        <v>73</v>
      </c>
      <c r="F71" s="28" t="s">
        <v>191</v>
      </c>
      <c r="G71" s="22" t="s">
        <v>192</v>
      </c>
      <c r="H71" s="24">
        <v>163373</v>
      </c>
      <c r="I71" s="24" t="s">
        <v>45</v>
      </c>
      <c r="J71" s="29">
        <v>108000</v>
      </c>
      <c r="K71" s="30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/>
      <c r="T71" s="29"/>
      <c r="U71" s="29"/>
      <c r="V71" s="27"/>
      <c r="W71" s="99"/>
      <c r="X71" s="143">
        <f t="shared" ca="1" si="2"/>
        <v>108000</v>
      </c>
    </row>
    <row r="72" spans="2:24" ht="15.75">
      <c r="B72" s="22" t="s">
        <v>88</v>
      </c>
      <c r="C72" s="22" t="s">
        <v>88</v>
      </c>
      <c r="D72" s="22" t="s">
        <v>124</v>
      </c>
      <c r="E72" s="22" t="s">
        <v>73</v>
      </c>
      <c r="F72" s="28" t="s">
        <v>193</v>
      </c>
      <c r="G72" s="22" t="s">
        <v>194</v>
      </c>
      <c r="H72" s="24">
        <v>163373</v>
      </c>
      <c r="I72" s="24" t="s">
        <v>45</v>
      </c>
      <c r="J72" s="29">
        <v>32000</v>
      </c>
      <c r="K72" s="30">
        <v>32000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32000</v>
      </c>
      <c r="S72" s="29"/>
      <c r="T72" s="29"/>
      <c r="U72" s="29"/>
      <c r="V72" s="27"/>
      <c r="W72" s="99"/>
      <c r="X72" s="143">
        <f t="shared" ca="1" si="2"/>
        <v>32000</v>
      </c>
    </row>
    <row r="73" spans="2:24" ht="15.75">
      <c r="B73" s="22" t="s">
        <v>88</v>
      </c>
      <c r="C73" s="22" t="s">
        <v>88</v>
      </c>
      <c r="D73" s="22" t="s">
        <v>124</v>
      </c>
      <c r="E73" s="22" t="s">
        <v>73</v>
      </c>
      <c r="F73" s="28" t="s">
        <v>195</v>
      </c>
      <c r="G73" s="22" t="s">
        <v>196</v>
      </c>
      <c r="H73" s="24">
        <v>163379</v>
      </c>
      <c r="I73" s="24" t="s">
        <v>86</v>
      </c>
      <c r="J73" s="29">
        <v>159999.63</v>
      </c>
      <c r="K73" s="30">
        <v>0</v>
      </c>
      <c r="L73" s="29">
        <v>0</v>
      </c>
      <c r="M73" s="29">
        <v>13333.33</v>
      </c>
      <c r="N73" s="29">
        <v>13333.33</v>
      </c>
      <c r="O73" s="29">
        <v>0</v>
      </c>
      <c r="P73" s="29">
        <v>39999.660000000003</v>
      </c>
      <c r="Q73" s="29">
        <v>39999.660000000003</v>
      </c>
      <c r="R73" s="29">
        <v>0</v>
      </c>
      <c r="S73" s="29"/>
      <c r="T73" s="29"/>
      <c r="U73" s="29"/>
      <c r="V73" s="27"/>
      <c r="W73" s="99" t="s">
        <v>197</v>
      </c>
      <c r="X73" s="143">
        <f t="shared" ca="1" si="2"/>
        <v>159999.63</v>
      </c>
    </row>
    <row r="74" spans="2:24" ht="15.75">
      <c r="B74" s="22" t="s">
        <v>88</v>
      </c>
      <c r="C74" s="22" t="s">
        <v>88</v>
      </c>
      <c r="D74" s="22" t="s">
        <v>167</v>
      </c>
      <c r="E74" s="22" t="s">
        <v>73</v>
      </c>
      <c r="F74" s="28" t="s">
        <v>198</v>
      </c>
      <c r="G74" s="22" t="s">
        <v>199</v>
      </c>
      <c r="H74" s="24">
        <v>164416</v>
      </c>
      <c r="I74" s="24" t="s">
        <v>25</v>
      </c>
      <c r="J74" s="29">
        <v>120000</v>
      </c>
      <c r="K74" s="30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/>
      <c r="T74" s="29"/>
      <c r="U74" s="29"/>
      <c r="V74" s="27"/>
      <c r="W74" s="99"/>
      <c r="X74" s="143">
        <f t="shared" ca="1" si="2"/>
        <v>120000</v>
      </c>
    </row>
    <row r="75" spans="2:24" ht="15.75">
      <c r="B75" s="22" t="s">
        <v>88</v>
      </c>
      <c r="C75" s="22" t="s">
        <v>88</v>
      </c>
      <c r="D75" s="22" t="s">
        <v>106</v>
      </c>
      <c r="E75" s="22" t="s">
        <v>73</v>
      </c>
      <c r="F75" s="28" t="s">
        <v>200</v>
      </c>
      <c r="G75" s="22" t="s">
        <v>201</v>
      </c>
      <c r="H75" s="24">
        <v>153060</v>
      </c>
      <c r="I75" s="24" t="s">
        <v>109</v>
      </c>
      <c r="J75" s="29">
        <v>53760</v>
      </c>
      <c r="K75" s="30">
        <v>7523.15</v>
      </c>
      <c r="L75" s="29">
        <v>0</v>
      </c>
      <c r="M75" s="29">
        <v>4480</v>
      </c>
      <c r="N75" s="29">
        <v>4480</v>
      </c>
      <c r="O75" s="29">
        <v>7523.15</v>
      </c>
      <c r="P75" s="29">
        <v>13440</v>
      </c>
      <c r="Q75" s="29">
        <v>5916.85</v>
      </c>
      <c r="R75" s="29">
        <v>0</v>
      </c>
      <c r="S75" s="29"/>
      <c r="T75" s="29"/>
      <c r="U75" s="29"/>
      <c r="V75" s="27"/>
      <c r="W75" s="99"/>
      <c r="X75" s="143">
        <f t="shared" ca="1" si="2"/>
        <v>46236.85</v>
      </c>
    </row>
    <row r="76" spans="2:24" ht="15.75">
      <c r="B76" s="22" t="s">
        <v>88</v>
      </c>
      <c r="C76" s="22" t="s">
        <v>88</v>
      </c>
      <c r="D76" s="22" t="s">
        <v>167</v>
      </c>
      <c r="E76" s="22" t="s">
        <v>73</v>
      </c>
      <c r="F76" s="28" t="s">
        <v>202</v>
      </c>
      <c r="G76" s="22" t="s">
        <v>203</v>
      </c>
      <c r="H76" s="24">
        <v>164428</v>
      </c>
      <c r="I76" s="24" t="s">
        <v>25</v>
      </c>
      <c r="J76" s="29">
        <v>50000</v>
      </c>
      <c r="K76" s="30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/>
      <c r="T76" s="29"/>
      <c r="U76" s="29"/>
      <c r="V76" s="27"/>
      <c r="W76" s="99"/>
      <c r="X76" s="143">
        <f t="shared" ca="1" si="2"/>
        <v>50000</v>
      </c>
    </row>
    <row r="77" spans="2:24" ht="15.75">
      <c r="B77" s="22" t="s">
        <v>88</v>
      </c>
      <c r="C77" s="22" t="s">
        <v>88</v>
      </c>
      <c r="D77" s="22" t="s">
        <v>89</v>
      </c>
      <c r="E77" s="22" t="s">
        <v>83</v>
      </c>
      <c r="F77" s="28" t="s">
        <v>204</v>
      </c>
      <c r="G77" s="35" t="s">
        <v>205</v>
      </c>
      <c r="H77" s="33">
        <v>161709</v>
      </c>
      <c r="I77" s="33" t="s">
        <v>38</v>
      </c>
      <c r="J77" s="30">
        <v>0</v>
      </c>
      <c r="K77" s="30">
        <v>0</v>
      </c>
      <c r="L77" s="30">
        <v>0</v>
      </c>
      <c r="M77" s="30">
        <v>0</v>
      </c>
      <c r="N77" s="29">
        <v>0</v>
      </c>
      <c r="O77" s="30">
        <v>0</v>
      </c>
      <c r="P77" s="30">
        <v>0</v>
      </c>
      <c r="Q77" s="29">
        <v>0</v>
      </c>
      <c r="R77" s="29">
        <v>0</v>
      </c>
      <c r="S77" s="29"/>
      <c r="T77" s="29"/>
      <c r="U77" s="29"/>
      <c r="V77" s="27"/>
      <c r="W77" s="99"/>
      <c r="X77" s="143">
        <f t="shared" ca="1" si="2"/>
        <v>0</v>
      </c>
    </row>
    <row r="78" spans="2:24" ht="15.75">
      <c r="B78" s="22" t="s">
        <v>88</v>
      </c>
      <c r="C78" s="22" t="s">
        <v>88</v>
      </c>
      <c r="D78" s="22" t="s">
        <v>89</v>
      </c>
      <c r="E78" s="22" t="s">
        <v>87</v>
      </c>
      <c r="F78" s="28" t="s">
        <v>204</v>
      </c>
      <c r="G78" s="35" t="s">
        <v>205</v>
      </c>
      <c r="H78" s="33">
        <v>161709</v>
      </c>
      <c r="I78" s="33" t="s">
        <v>109</v>
      </c>
      <c r="J78" s="30">
        <v>90000</v>
      </c>
      <c r="K78" s="30">
        <v>0</v>
      </c>
      <c r="L78" s="30">
        <v>0</v>
      </c>
      <c r="M78" s="30">
        <v>60000</v>
      </c>
      <c r="N78" s="29">
        <v>60000</v>
      </c>
      <c r="O78" s="30">
        <v>0</v>
      </c>
      <c r="P78" s="30">
        <v>60000</v>
      </c>
      <c r="Q78" s="29">
        <v>60000</v>
      </c>
      <c r="R78" s="29">
        <v>0</v>
      </c>
      <c r="S78" s="29"/>
      <c r="T78" s="29"/>
      <c r="U78" s="29"/>
      <c r="V78" s="27"/>
      <c r="W78" s="99"/>
      <c r="X78" s="143">
        <f t="shared" ca="1" si="2"/>
        <v>90000</v>
      </c>
    </row>
    <row r="79" spans="2:24" ht="15.75">
      <c r="B79" s="22" t="s">
        <v>88</v>
      </c>
      <c r="C79" s="22" t="s">
        <v>88</v>
      </c>
      <c r="D79" s="22" t="s">
        <v>89</v>
      </c>
      <c r="E79" s="22" t="s">
        <v>206</v>
      </c>
      <c r="F79" s="28" t="s">
        <v>207</v>
      </c>
      <c r="G79" s="22" t="s">
        <v>208</v>
      </c>
      <c r="H79" s="24">
        <v>161700</v>
      </c>
      <c r="I79" s="24" t="s">
        <v>25</v>
      </c>
      <c r="J79" s="29">
        <v>50000</v>
      </c>
      <c r="K79" s="30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/>
      <c r="T79" s="29"/>
      <c r="U79" s="29"/>
      <c r="V79" s="27"/>
      <c r="W79" s="99"/>
      <c r="X79" s="143">
        <f t="shared" ca="1" si="2"/>
        <v>50000</v>
      </c>
    </row>
    <row r="80" spans="2:24" ht="15.75">
      <c r="B80" s="22" t="s">
        <v>88</v>
      </c>
      <c r="C80" s="22" t="s">
        <v>88</v>
      </c>
      <c r="D80" s="22" t="s">
        <v>94</v>
      </c>
      <c r="E80" s="22" t="s">
        <v>206</v>
      </c>
      <c r="F80" s="28" t="s">
        <v>209</v>
      </c>
      <c r="G80" s="22" t="s">
        <v>210</v>
      </c>
      <c r="H80" s="24">
        <v>161601</v>
      </c>
      <c r="I80" s="24" t="s">
        <v>45</v>
      </c>
      <c r="J80" s="29">
        <v>250000</v>
      </c>
      <c r="K80" s="30">
        <v>0</v>
      </c>
      <c r="L80" s="29">
        <v>0</v>
      </c>
      <c r="M80" s="29">
        <v>50000</v>
      </c>
      <c r="N80" s="29">
        <v>50000</v>
      </c>
      <c r="O80" s="29">
        <v>0</v>
      </c>
      <c r="P80" s="29">
        <v>50000</v>
      </c>
      <c r="Q80" s="29">
        <v>50000</v>
      </c>
      <c r="R80" s="29">
        <v>0</v>
      </c>
      <c r="S80" s="29"/>
      <c r="T80" s="29"/>
      <c r="U80" s="29"/>
      <c r="V80" s="27"/>
      <c r="W80" s="99"/>
      <c r="X80" s="143">
        <f t="shared" ca="1" si="2"/>
        <v>250000</v>
      </c>
    </row>
    <row r="81" spans="2:24" ht="15.75">
      <c r="B81" s="22" t="s">
        <v>88</v>
      </c>
      <c r="C81" s="22" t="s">
        <v>88</v>
      </c>
      <c r="D81" s="22" t="s">
        <v>94</v>
      </c>
      <c r="E81" s="22" t="s">
        <v>206</v>
      </c>
      <c r="F81" s="28" t="s">
        <v>211</v>
      </c>
      <c r="G81" s="22" t="s">
        <v>212</v>
      </c>
      <c r="H81" s="24">
        <v>161595</v>
      </c>
      <c r="I81" s="24" t="s">
        <v>38</v>
      </c>
      <c r="J81" s="29">
        <v>7955</v>
      </c>
      <c r="K81" s="30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/>
      <c r="T81" s="29"/>
      <c r="U81" s="29"/>
      <c r="V81" s="27"/>
      <c r="W81" s="99"/>
      <c r="X81" s="143">
        <f t="shared" ca="1" si="2"/>
        <v>7955</v>
      </c>
    </row>
    <row r="82" spans="2:24" ht="15.75">
      <c r="B82" s="22" t="s">
        <v>88</v>
      </c>
      <c r="C82" s="22" t="s">
        <v>88</v>
      </c>
      <c r="D82" s="22" t="s">
        <v>94</v>
      </c>
      <c r="E82" s="22" t="s">
        <v>206</v>
      </c>
      <c r="F82" s="28" t="s">
        <v>213</v>
      </c>
      <c r="G82" s="22" t="s">
        <v>214</v>
      </c>
      <c r="H82" s="24">
        <v>161595</v>
      </c>
      <c r="I82" s="24" t="s">
        <v>38</v>
      </c>
      <c r="J82" s="29">
        <v>92000</v>
      </c>
      <c r="K82" s="30">
        <v>92000</v>
      </c>
      <c r="L82" s="29">
        <v>0</v>
      </c>
      <c r="M82" s="29">
        <v>0</v>
      </c>
      <c r="N82" s="29">
        <v>0</v>
      </c>
      <c r="O82" s="29">
        <v>57280</v>
      </c>
      <c r="P82" s="29">
        <v>0</v>
      </c>
      <c r="Q82" s="29">
        <v>-57280</v>
      </c>
      <c r="R82" s="29">
        <v>34720</v>
      </c>
      <c r="S82" s="29"/>
      <c r="T82" s="29"/>
      <c r="U82" s="29"/>
      <c r="V82" s="27"/>
      <c r="W82" s="99"/>
      <c r="X82" s="143">
        <f t="shared" ca="1" si="2"/>
        <v>34720</v>
      </c>
    </row>
    <row r="83" spans="2:24" ht="15.75">
      <c r="B83" s="22" t="s">
        <v>88</v>
      </c>
      <c r="C83" s="22" t="s">
        <v>88</v>
      </c>
      <c r="D83" s="22" t="s">
        <v>94</v>
      </c>
      <c r="E83" s="22" t="s">
        <v>206</v>
      </c>
      <c r="F83" s="28" t="s">
        <v>215</v>
      </c>
      <c r="G83" s="22" t="s">
        <v>216</v>
      </c>
      <c r="H83" s="24">
        <v>161595</v>
      </c>
      <c r="I83" s="24" t="s">
        <v>38</v>
      </c>
      <c r="J83" s="29">
        <v>20045</v>
      </c>
      <c r="K83" s="30">
        <v>20045</v>
      </c>
      <c r="L83" s="29">
        <v>0</v>
      </c>
      <c r="M83" s="29">
        <v>0</v>
      </c>
      <c r="N83" s="29">
        <v>0</v>
      </c>
      <c r="O83" s="29">
        <v>20045</v>
      </c>
      <c r="P83" s="29">
        <v>0</v>
      </c>
      <c r="Q83" s="29">
        <v>-20045</v>
      </c>
      <c r="R83" s="29">
        <v>0</v>
      </c>
      <c r="S83" s="29"/>
      <c r="T83" s="29"/>
      <c r="U83" s="29"/>
      <c r="V83" s="27"/>
      <c r="W83" s="99"/>
      <c r="X83" s="143">
        <f t="shared" ca="1" si="2"/>
        <v>0</v>
      </c>
    </row>
    <row r="84" spans="2:24" ht="15.75">
      <c r="B84" s="22" t="s">
        <v>88</v>
      </c>
      <c r="C84" s="22" t="s">
        <v>88</v>
      </c>
      <c r="D84" s="22" t="s">
        <v>94</v>
      </c>
      <c r="E84" s="22" t="s">
        <v>206</v>
      </c>
      <c r="F84" s="28" t="s">
        <v>217</v>
      </c>
      <c r="G84" s="22" t="s">
        <v>218</v>
      </c>
      <c r="H84" s="24">
        <v>161586</v>
      </c>
      <c r="I84" s="24" t="s">
        <v>25</v>
      </c>
      <c r="J84" s="29">
        <v>50000</v>
      </c>
      <c r="K84" s="30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/>
      <c r="T84" s="29"/>
      <c r="U84" s="29"/>
      <c r="V84" s="27"/>
      <c r="W84" s="99"/>
      <c r="X84" s="143">
        <f t="shared" ca="1" si="2"/>
        <v>50000</v>
      </c>
    </row>
    <row r="85" spans="2:24" ht="15.75">
      <c r="B85" s="22" t="s">
        <v>88</v>
      </c>
      <c r="C85" s="22" t="s">
        <v>88</v>
      </c>
      <c r="D85" s="22" t="s">
        <v>89</v>
      </c>
      <c r="E85" s="22" t="s">
        <v>206</v>
      </c>
      <c r="F85" s="28" t="s">
        <v>219</v>
      </c>
      <c r="G85" s="22" t="s">
        <v>220</v>
      </c>
      <c r="H85" s="24">
        <v>164508</v>
      </c>
      <c r="I85" s="24" t="s">
        <v>25</v>
      </c>
      <c r="J85" s="29">
        <v>30000</v>
      </c>
      <c r="K85" s="30">
        <v>0</v>
      </c>
      <c r="L85" s="29">
        <v>0</v>
      </c>
      <c r="M85" s="29">
        <v>2500</v>
      </c>
      <c r="N85" s="29">
        <v>2500</v>
      </c>
      <c r="O85" s="29">
        <v>0</v>
      </c>
      <c r="P85" s="29">
        <v>7500</v>
      </c>
      <c r="Q85" s="29">
        <v>7500</v>
      </c>
      <c r="R85" s="29">
        <v>0</v>
      </c>
      <c r="S85" s="29"/>
      <c r="T85" s="29"/>
      <c r="U85" s="29"/>
      <c r="V85" s="27"/>
      <c r="W85" s="99"/>
      <c r="X85" s="143">
        <f t="shared" ca="1" si="2"/>
        <v>30000</v>
      </c>
    </row>
    <row r="86" spans="2:24" ht="15.75">
      <c r="B86" s="22" t="s">
        <v>88</v>
      </c>
      <c r="C86" s="22" t="s">
        <v>88</v>
      </c>
      <c r="D86" s="22" t="s">
        <v>121</v>
      </c>
      <c r="E86" s="22" t="s">
        <v>206</v>
      </c>
      <c r="F86" s="28" t="s">
        <v>221</v>
      </c>
      <c r="G86" s="22" t="s">
        <v>146</v>
      </c>
      <c r="H86" s="24"/>
      <c r="I86" s="24" t="s">
        <v>109</v>
      </c>
      <c r="J86" s="29">
        <v>1116893.8</v>
      </c>
      <c r="K86" s="30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/>
      <c r="T86" s="29"/>
      <c r="U86" s="29"/>
      <c r="V86" s="27"/>
      <c r="W86" s="99"/>
      <c r="X86" s="143">
        <f t="shared" ca="1" si="2"/>
        <v>1116893.8</v>
      </c>
    </row>
    <row r="87" spans="2:24" ht="15.75">
      <c r="B87" s="22" t="s">
        <v>88</v>
      </c>
      <c r="C87" s="22" t="s">
        <v>88</v>
      </c>
      <c r="D87" s="22" t="s">
        <v>121</v>
      </c>
      <c r="E87" s="22" t="s">
        <v>206</v>
      </c>
      <c r="F87" s="28" t="s">
        <v>222</v>
      </c>
      <c r="G87" s="22" t="s">
        <v>223</v>
      </c>
      <c r="H87" s="24">
        <v>161344</v>
      </c>
      <c r="I87" s="24" t="s">
        <v>86</v>
      </c>
      <c r="J87" s="29">
        <v>82100</v>
      </c>
      <c r="K87" s="30">
        <v>0</v>
      </c>
      <c r="L87" s="29">
        <v>0</v>
      </c>
      <c r="M87" s="29">
        <v>6840</v>
      </c>
      <c r="N87" s="29">
        <v>6840</v>
      </c>
      <c r="O87" s="29">
        <v>0</v>
      </c>
      <c r="P87" s="29">
        <v>20520</v>
      </c>
      <c r="Q87" s="29">
        <v>20520</v>
      </c>
      <c r="R87" s="29">
        <v>0</v>
      </c>
      <c r="S87" s="29"/>
      <c r="T87" s="29"/>
      <c r="U87" s="29"/>
      <c r="V87" s="27"/>
      <c r="W87" s="99"/>
      <c r="X87" s="143">
        <f t="shared" ca="1" si="2"/>
        <v>82100</v>
      </c>
    </row>
    <row r="88" spans="2:24" ht="15.75">
      <c r="B88" s="22" t="s">
        <v>88</v>
      </c>
      <c r="C88" s="22" t="s">
        <v>88</v>
      </c>
      <c r="D88" s="22" t="s">
        <v>121</v>
      </c>
      <c r="E88" s="22" t="s">
        <v>206</v>
      </c>
      <c r="F88" s="28" t="s">
        <v>224</v>
      </c>
      <c r="G88" s="22" t="s">
        <v>152</v>
      </c>
      <c r="H88" s="24" t="s">
        <v>153</v>
      </c>
      <c r="I88" s="24" t="s">
        <v>86</v>
      </c>
      <c r="J88" s="29">
        <v>174080</v>
      </c>
      <c r="K88" s="30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/>
      <c r="T88" s="29"/>
      <c r="U88" s="29"/>
      <c r="V88" s="27"/>
      <c r="W88" s="99"/>
      <c r="X88" s="143">
        <f t="shared" ca="1" si="2"/>
        <v>174080</v>
      </c>
    </row>
    <row r="89" spans="2:24" ht="15.75">
      <c r="B89" s="22" t="s">
        <v>88</v>
      </c>
      <c r="C89" s="22" t="s">
        <v>88</v>
      </c>
      <c r="D89" s="22" t="s">
        <v>121</v>
      </c>
      <c r="E89" s="22" t="s">
        <v>206</v>
      </c>
      <c r="F89" s="28" t="s">
        <v>225</v>
      </c>
      <c r="G89" s="22" t="s">
        <v>155</v>
      </c>
      <c r="H89" s="24"/>
      <c r="I89" s="24" t="s">
        <v>109</v>
      </c>
      <c r="J89" s="29">
        <v>1097797.92</v>
      </c>
      <c r="K89" s="30">
        <v>243415.74</v>
      </c>
      <c r="L89" s="29">
        <v>0</v>
      </c>
      <c r="M89" s="29">
        <v>178451.97</v>
      </c>
      <c r="N89" s="29">
        <v>178451.97</v>
      </c>
      <c r="O89" s="29">
        <v>243415.74</v>
      </c>
      <c r="P89" s="29">
        <v>534826.26</v>
      </c>
      <c r="Q89" s="29">
        <v>291410.52</v>
      </c>
      <c r="R89" s="29">
        <v>0</v>
      </c>
      <c r="S89" s="29"/>
      <c r="T89" s="29"/>
      <c r="U89" s="29"/>
      <c r="V89" s="27"/>
      <c r="W89" s="99"/>
      <c r="X89" s="143">
        <f t="shared" ca="1" si="2"/>
        <v>854382.17999999993</v>
      </c>
    </row>
    <row r="90" spans="2:24" s="36" customFormat="1" ht="15.75">
      <c r="B90" s="35" t="s">
        <v>88</v>
      </c>
      <c r="C90" s="35" t="s">
        <v>88</v>
      </c>
      <c r="D90" s="35" t="s">
        <v>121</v>
      </c>
      <c r="E90" s="35" t="s">
        <v>206</v>
      </c>
      <c r="F90" s="28" t="s">
        <v>226</v>
      </c>
      <c r="G90" s="32" t="s">
        <v>227</v>
      </c>
      <c r="H90" s="33"/>
      <c r="I90" s="33" t="s">
        <v>48</v>
      </c>
      <c r="J90" s="30">
        <v>0</v>
      </c>
      <c r="K90" s="30">
        <v>-262.5</v>
      </c>
      <c r="L90" s="30">
        <v>0</v>
      </c>
      <c r="M90" s="30">
        <v>0</v>
      </c>
      <c r="N90" s="30">
        <v>0</v>
      </c>
      <c r="O90" s="30">
        <v>-262.5</v>
      </c>
      <c r="P90" s="30">
        <v>0</v>
      </c>
      <c r="Q90" s="30">
        <v>262.5</v>
      </c>
      <c r="R90" s="30">
        <v>0</v>
      </c>
      <c r="S90" s="30"/>
      <c r="T90" s="30"/>
      <c r="U90" s="30"/>
      <c r="V90" s="34"/>
      <c r="W90" s="101"/>
      <c r="X90" s="144">
        <f t="shared" ca="1" si="2"/>
        <v>262.5</v>
      </c>
    </row>
    <row r="91" spans="2:24" s="36" customFormat="1" ht="15.75">
      <c r="B91" s="35" t="s">
        <v>88</v>
      </c>
      <c r="C91" s="35" t="s">
        <v>88</v>
      </c>
      <c r="D91" s="35" t="s">
        <v>121</v>
      </c>
      <c r="E91" s="35" t="s">
        <v>206</v>
      </c>
      <c r="F91" s="28" t="s">
        <v>228</v>
      </c>
      <c r="G91" s="32" t="s">
        <v>229</v>
      </c>
      <c r="H91" s="33"/>
      <c r="I91" s="33" t="s">
        <v>48</v>
      </c>
      <c r="J91" s="30">
        <v>0</v>
      </c>
      <c r="K91" s="30">
        <v>-8500</v>
      </c>
      <c r="L91" s="30">
        <v>-17000</v>
      </c>
      <c r="M91" s="30">
        <v>0</v>
      </c>
      <c r="N91" s="30">
        <v>17000</v>
      </c>
      <c r="O91" s="30">
        <v>-8500</v>
      </c>
      <c r="P91" s="30">
        <v>0</v>
      </c>
      <c r="Q91" s="30">
        <v>8500</v>
      </c>
      <c r="R91" s="30">
        <v>0</v>
      </c>
      <c r="S91" s="30"/>
      <c r="T91" s="30"/>
      <c r="U91" s="30"/>
      <c r="V91" s="34"/>
      <c r="W91" s="101"/>
      <c r="X91" s="144">
        <f t="shared" ca="1" si="2"/>
        <v>8500</v>
      </c>
    </row>
    <row r="92" spans="2:24" s="36" customFormat="1" ht="15.75">
      <c r="B92" s="35" t="s">
        <v>88</v>
      </c>
      <c r="C92" s="35" t="s">
        <v>88</v>
      </c>
      <c r="D92" s="35" t="s">
        <v>94</v>
      </c>
      <c r="E92" s="35" t="s">
        <v>206</v>
      </c>
      <c r="F92" s="28" t="s">
        <v>230</v>
      </c>
      <c r="G92" s="35" t="s">
        <v>231</v>
      </c>
      <c r="H92" s="33">
        <v>161628</v>
      </c>
      <c r="I92" s="33" t="s">
        <v>86</v>
      </c>
      <c r="J92" s="30">
        <v>16500</v>
      </c>
      <c r="K92" s="30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/>
      <c r="T92" s="30"/>
      <c r="U92" s="30"/>
      <c r="V92" s="34"/>
      <c r="W92" s="101"/>
      <c r="X92" s="144">
        <f t="shared" ca="1" si="2"/>
        <v>16500</v>
      </c>
    </row>
    <row r="93" spans="2:24" s="36" customFormat="1" ht="15.75">
      <c r="B93" s="35" t="s">
        <v>88</v>
      </c>
      <c r="C93" s="35" t="s">
        <v>88</v>
      </c>
      <c r="D93" s="35" t="s">
        <v>94</v>
      </c>
      <c r="E93" s="35" t="s">
        <v>206</v>
      </c>
      <c r="F93" s="28" t="s">
        <v>232</v>
      </c>
      <c r="G93" s="35" t="s">
        <v>233</v>
      </c>
      <c r="H93" s="33">
        <v>161628</v>
      </c>
      <c r="I93" s="33" t="s">
        <v>86</v>
      </c>
      <c r="J93" s="30">
        <v>23500</v>
      </c>
      <c r="K93" s="30">
        <v>23500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23500</v>
      </c>
      <c r="S93" s="30"/>
      <c r="T93" s="30"/>
      <c r="U93" s="30"/>
      <c r="V93" s="34"/>
      <c r="W93" s="101"/>
      <c r="X93" s="144">
        <f t="shared" ca="1" si="2"/>
        <v>23500</v>
      </c>
    </row>
    <row r="94" spans="2:24" s="36" customFormat="1" ht="15.75">
      <c r="B94" s="35" t="s">
        <v>88</v>
      </c>
      <c r="C94" s="35" t="s">
        <v>88</v>
      </c>
      <c r="D94" s="35" t="s">
        <v>94</v>
      </c>
      <c r="E94" s="35" t="s">
        <v>206</v>
      </c>
      <c r="F94" s="28" t="s">
        <v>234</v>
      </c>
      <c r="G94" s="35" t="s">
        <v>235</v>
      </c>
      <c r="H94" s="33">
        <v>161622</v>
      </c>
      <c r="I94" s="33" t="s">
        <v>25</v>
      </c>
      <c r="J94" s="30">
        <v>50000</v>
      </c>
      <c r="K94" s="30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/>
      <c r="T94" s="30"/>
      <c r="U94" s="30"/>
      <c r="V94" s="34"/>
      <c r="W94" s="101"/>
      <c r="X94" s="144">
        <f t="shared" ca="1" si="2"/>
        <v>50000</v>
      </c>
    </row>
    <row r="95" spans="2:24" s="36" customFormat="1" ht="15.75">
      <c r="B95" s="35" t="s">
        <v>88</v>
      </c>
      <c r="C95" s="35" t="s">
        <v>88</v>
      </c>
      <c r="D95" s="35" t="s">
        <v>94</v>
      </c>
      <c r="E95" s="35" t="s">
        <v>206</v>
      </c>
      <c r="F95" s="28" t="s">
        <v>236</v>
      </c>
      <c r="G95" s="35" t="s">
        <v>237</v>
      </c>
      <c r="H95" s="33">
        <v>161610</v>
      </c>
      <c r="I95" s="33" t="s">
        <v>86</v>
      </c>
      <c r="J95" s="30">
        <v>20000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/>
      <c r="T95" s="30"/>
      <c r="U95" s="30"/>
      <c r="V95" s="34"/>
      <c r="W95" s="101"/>
      <c r="X95" s="144">
        <f t="shared" ca="1" si="2"/>
        <v>20000</v>
      </c>
    </row>
    <row r="96" spans="2:24" s="36" customFormat="1" ht="30">
      <c r="B96" s="35" t="s">
        <v>88</v>
      </c>
      <c r="C96" s="35" t="s">
        <v>88</v>
      </c>
      <c r="D96" s="35" t="s">
        <v>89</v>
      </c>
      <c r="E96" s="35" t="s">
        <v>238</v>
      </c>
      <c r="F96" s="28" t="s">
        <v>239</v>
      </c>
      <c r="G96" s="35" t="s">
        <v>240</v>
      </c>
      <c r="H96" s="33">
        <v>161703</v>
      </c>
      <c r="I96" s="33" t="s">
        <v>38</v>
      </c>
      <c r="J96" s="30">
        <v>100000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30000</v>
      </c>
      <c r="Q96" s="30">
        <v>30000</v>
      </c>
      <c r="R96" s="30">
        <v>0</v>
      </c>
      <c r="S96" s="30"/>
      <c r="T96" s="30"/>
      <c r="U96" s="30"/>
      <c r="V96" s="34"/>
      <c r="W96" s="101" t="s">
        <v>241</v>
      </c>
      <c r="X96" s="144">
        <f t="shared" ca="1" si="2"/>
        <v>100000</v>
      </c>
    </row>
    <row r="97" spans="2:24" s="36" customFormat="1" ht="15.75">
      <c r="B97" s="35" t="s">
        <v>88</v>
      </c>
      <c r="C97" s="35" t="s">
        <v>88</v>
      </c>
      <c r="D97" s="35" t="s">
        <v>94</v>
      </c>
      <c r="E97" s="35" t="s">
        <v>238</v>
      </c>
      <c r="F97" s="28" t="s">
        <v>242</v>
      </c>
      <c r="G97" s="35" t="s">
        <v>243</v>
      </c>
      <c r="H97" s="33">
        <v>161631</v>
      </c>
      <c r="I97" s="33" t="s">
        <v>25</v>
      </c>
      <c r="J97" s="30">
        <v>20000</v>
      </c>
      <c r="K97" s="30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/>
      <c r="T97" s="30"/>
      <c r="U97" s="30"/>
      <c r="V97" s="34"/>
      <c r="W97" s="101"/>
      <c r="X97" s="144">
        <f t="shared" ca="1" si="2"/>
        <v>20000</v>
      </c>
    </row>
    <row r="98" spans="2:24" s="36" customFormat="1" ht="60">
      <c r="B98" s="35" t="s">
        <v>88</v>
      </c>
      <c r="C98" s="35" t="s">
        <v>88</v>
      </c>
      <c r="D98" s="35" t="s">
        <v>94</v>
      </c>
      <c r="E98" s="35" t="s">
        <v>238</v>
      </c>
      <c r="F98" s="28" t="s">
        <v>244</v>
      </c>
      <c r="G98" s="35" t="s">
        <v>245</v>
      </c>
      <c r="H98" s="33">
        <v>161598</v>
      </c>
      <c r="I98" s="33" t="s">
        <v>25</v>
      </c>
      <c r="J98" s="30">
        <v>50000</v>
      </c>
      <c r="K98" s="30">
        <v>0</v>
      </c>
      <c r="L98" s="30">
        <v>0</v>
      </c>
      <c r="M98" s="30">
        <v>25000</v>
      </c>
      <c r="N98" s="30">
        <v>25000</v>
      </c>
      <c r="O98" s="30">
        <v>0</v>
      </c>
      <c r="P98" s="30">
        <v>25000</v>
      </c>
      <c r="Q98" s="30">
        <v>25000</v>
      </c>
      <c r="R98" s="30">
        <v>0</v>
      </c>
      <c r="S98" s="30"/>
      <c r="T98" s="30"/>
      <c r="U98" s="30"/>
      <c r="V98" s="34"/>
      <c r="W98" s="101" t="s">
        <v>246</v>
      </c>
      <c r="X98" s="144">
        <f t="shared" ca="1" si="2"/>
        <v>50000</v>
      </c>
    </row>
    <row r="99" spans="2:24" s="36" customFormat="1" ht="30">
      <c r="B99" s="35" t="s">
        <v>88</v>
      </c>
      <c r="C99" s="35" t="s">
        <v>88</v>
      </c>
      <c r="D99" s="35" t="s">
        <v>89</v>
      </c>
      <c r="E99" s="35" t="s">
        <v>238</v>
      </c>
      <c r="F99" s="28" t="s">
        <v>247</v>
      </c>
      <c r="G99" s="35" t="s">
        <v>248</v>
      </c>
      <c r="H99" s="33">
        <v>164484</v>
      </c>
      <c r="I99" s="33" t="s">
        <v>38</v>
      </c>
      <c r="J99" s="30">
        <v>80000</v>
      </c>
      <c r="K99" s="30">
        <v>0</v>
      </c>
      <c r="L99" s="30">
        <v>0</v>
      </c>
      <c r="M99" s="30">
        <v>6667</v>
      </c>
      <c r="N99" s="30">
        <v>6667</v>
      </c>
      <c r="O99" s="30">
        <v>0</v>
      </c>
      <c r="P99" s="30">
        <v>20001</v>
      </c>
      <c r="Q99" s="30">
        <v>20001</v>
      </c>
      <c r="R99" s="30">
        <v>0</v>
      </c>
      <c r="S99" s="30"/>
      <c r="T99" s="30"/>
      <c r="U99" s="30"/>
      <c r="V99" s="34"/>
      <c r="W99" s="101" t="s">
        <v>241</v>
      </c>
      <c r="X99" s="144">
        <f t="shared" ca="1" si="2"/>
        <v>80000</v>
      </c>
    </row>
    <row r="100" spans="2:24" s="36" customFormat="1" ht="15.75">
      <c r="B100" s="35" t="s">
        <v>88</v>
      </c>
      <c r="C100" s="35" t="s">
        <v>88</v>
      </c>
      <c r="D100" s="35" t="s">
        <v>94</v>
      </c>
      <c r="E100" s="35" t="s">
        <v>238</v>
      </c>
      <c r="F100" s="28" t="s">
        <v>249</v>
      </c>
      <c r="G100" s="35" t="s">
        <v>250</v>
      </c>
      <c r="H100" s="33">
        <v>161634</v>
      </c>
      <c r="I100" s="33" t="s">
        <v>25</v>
      </c>
      <c r="J100" s="30">
        <v>25000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0</v>
      </c>
      <c r="S100" s="30"/>
      <c r="T100" s="30"/>
      <c r="U100" s="30"/>
      <c r="V100" s="34"/>
      <c r="W100" s="101"/>
      <c r="X100" s="144">
        <f t="shared" ref="X100:X131" ca="1" si="3">J100-O100</f>
        <v>25000</v>
      </c>
    </row>
    <row r="101" spans="2:24" s="36" customFormat="1" ht="15.75">
      <c r="B101" s="35" t="s">
        <v>251</v>
      </c>
      <c r="C101" s="35" t="s">
        <v>88</v>
      </c>
      <c r="D101" s="35" t="s">
        <v>106</v>
      </c>
      <c r="E101" s="35" t="s">
        <v>252</v>
      </c>
      <c r="F101" s="28" t="s">
        <v>253</v>
      </c>
      <c r="G101" s="35" t="s">
        <v>254</v>
      </c>
      <c r="H101" s="33">
        <v>159516</v>
      </c>
      <c r="I101" s="33" t="s">
        <v>25</v>
      </c>
      <c r="J101" s="30">
        <v>51880</v>
      </c>
      <c r="K101" s="30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/>
      <c r="T101" s="30"/>
      <c r="U101" s="30"/>
      <c r="V101" s="34"/>
      <c r="W101" s="101"/>
      <c r="X101" s="144">
        <f t="shared" ca="1" si="3"/>
        <v>51880</v>
      </c>
    </row>
    <row r="102" spans="2:24" s="36" customFormat="1" ht="15.75">
      <c r="B102" s="35" t="s">
        <v>251</v>
      </c>
      <c r="C102" s="35" t="s">
        <v>88</v>
      </c>
      <c r="D102" s="35" t="s">
        <v>106</v>
      </c>
      <c r="E102" s="35" t="s">
        <v>252</v>
      </c>
      <c r="F102" s="28" t="s">
        <v>255</v>
      </c>
      <c r="G102" s="35" t="s">
        <v>256</v>
      </c>
      <c r="H102" s="33">
        <v>159513</v>
      </c>
      <c r="I102" s="33" t="s">
        <v>25</v>
      </c>
      <c r="J102" s="30">
        <v>11880</v>
      </c>
      <c r="K102" s="30">
        <v>0</v>
      </c>
      <c r="L102" s="30">
        <v>0</v>
      </c>
      <c r="M102" s="30">
        <v>1000</v>
      </c>
      <c r="N102" s="30">
        <v>1000</v>
      </c>
      <c r="O102" s="30">
        <v>0</v>
      </c>
      <c r="P102" s="30">
        <v>3000</v>
      </c>
      <c r="Q102" s="30">
        <v>3000</v>
      </c>
      <c r="R102" s="30">
        <v>0</v>
      </c>
      <c r="S102" s="30"/>
      <c r="T102" s="30"/>
      <c r="U102" s="30"/>
      <c r="V102" s="34"/>
      <c r="W102" s="101"/>
      <c r="X102" s="144">
        <f t="shared" ca="1" si="3"/>
        <v>11880</v>
      </c>
    </row>
    <row r="103" spans="2:24" s="36" customFormat="1" ht="15.75">
      <c r="B103" s="35" t="s">
        <v>251</v>
      </c>
      <c r="C103" s="35" t="s">
        <v>88</v>
      </c>
      <c r="D103" s="35" t="s">
        <v>106</v>
      </c>
      <c r="E103" s="35" t="s">
        <v>158</v>
      </c>
      <c r="F103" s="28" t="s">
        <v>257</v>
      </c>
      <c r="G103" s="35" t="s">
        <v>258</v>
      </c>
      <c r="H103" s="33">
        <v>161718</v>
      </c>
      <c r="I103" s="33" t="s">
        <v>109</v>
      </c>
      <c r="J103" s="30">
        <v>150000</v>
      </c>
      <c r="K103" s="30">
        <v>0</v>
      </c>
      <c r="L103" s="30">
        <v>0</v>
      </c>
      <c r="M103" s="30">
        <v>12500</v>
      </c>
      <c r="N103" s="30">
        <v>12500</v>
      </c>
      <c r="O103" s="30">
        <v>0</v>
      </c>
      <c r="P103" s="30">
        <v>37500</v>
      </c>
      <c r="Q103" s="30">
        <v>37500</v>
      </c>
      <c r="R103" s="30">
        <v>0</v>
      </c>
      <c r="S103" s="30"/>
      <c r="T103" s="30"/>
      <c r="U103" s="30"/>
      <c r="V103" s="34"/>
      <c r="W103" s="101"/>
      <c r="X103" s="144">
        <f t="shared" ca="1" si="3"/>
        <v>150000</v>
      </c>
    </row>
    <row r="104" spans="2:24" s="36" customFormat="1" ht="15.75">
      <c r="B104" s="35" t="s">
        <v>251</v>
      </c>
      <c r="C104" s="35" t="s">
        <v>88</v>
      </c>
      <c r="D104" s="35" t="s">
        <v>89</v>
      </c>
      <c r="E104" s="35" t="s">
        <v>158</v>
      </c>
      <c r="F104" s="28" t="s">
        <v>259</v>
      </c>
      <c r="G104" s="35" t="s">
        <v>260</v>
      </c>
      <c r="H104" s="33">
        <v>159468</v>
      </c>
      <c r="I104" s="33" t="s">
        <v>38</v>
      </c>
      <c r="J104" s="30">
        <v>500000</v>
      </c>
      <c r="K104" s="30">
        <v>543670</v>
      </c>
      <c r="L104" s="30">
        <v>0</v>
      </c>
      <c r="M104" s="30">
        <v>41667</v>
      </c>
      <c r="N104" s="30">
        <v>41667</v>
      </c>
      <c r="O104" s="30">
        <v>0</v>
      </c>
      <c r="P104" s="30">
        <v>125001</v>
      </c>
      <c r="Q104" s="30">
        <v>125001</v>
      </c>
      <c r="R104" s="30">
        <v>543670</v>
      </c>
      <c r="S104" s="30"/>
      <c r="T104" s="30"/>
      <c r="U104" s="30"/>
      <c r="V104" s="34"/>
      <c r="W104" s="101"/>
      <c r="X104" s="144">
        <f t="shared" ca="1" si="3"/>
        <v>500000</v>
      </c>
    </row>
    <row r="105" spans="2:24" s="36" customFormat="1" ht="15.75">
      <c r="B105" s="35" t="s">
        <v>251</v>
      </c>
      <c r="C105" s="35" t="s">
        <v>88</v>
      </c>
      <c r="D105" s="35" t="s">
        <v>106</v>
      </c>
      <c r="E105" s="35" t="s">
        <v>158</v>
      </c>
      <c r="F105" s="28" t="s">
        <v>261</v>
      </c>
      <c r="G105" s="35" t="s">
        <v>262</v>
      </c>
      <c r="H105" s="33">
        <v>161652</v>
      </c>
      <c r="I105" s="33" t="s">
        <v>109</v>
      </c>
      <c r="J105" s="30">
        <v>35640</v>
      </c>
      <c r="K105" s="30">
        <v>0</v>
      </c>
      <c r="L105" s="30">
        <v>0</v>
      </c>
      <c r="M105" s="30">
        <v>2970</v>
      </c>
      <c r="N105" s="30">
        <v>2970</v>
      </c>
      <c r="O105" s="30">
        <v>0</v>
      </c>
      <c r="P105" s="30">
        <v>8910</v>
      </c>
      <c r="Q105" s="30">
        <v>8910</v>
      </c>
      <c r="R105" s="30">
        <v>0</v>
      </c>
      <c r="S105" s="30"/>
      <c r="T105" s="30"/>
      <c r="U105" s="30"/>
      <c r="V105" s="34"/>
      <c r="W105" s="101"/>
      <c r="X105" s="144">
        <f t="shared" ca="1" si="3"/>
        <v>35640</v>
      </c>
    </row>
    <row r="106" spans="2:24" s="36" customFormat="1" ht="15.75">
      <c r="B106" s="35" t="s">
        <v>251</v>
      </c>
      <c r="C106" s="35" t="s">
        <v>88</v>
      </c>
      <c r="D106" s="35" t="s">
        <v>106</v>
      </c>
      <c r="E106" s="35" t="s">
        <v>158</v>
      </c>
      <c r="F106" s="28" t="s">
        <v>263</v>
      </c>
      <c r="G106" s="35" t="s">
        <v>264</v>
      </c>
      <c r="H106" s="33">
        <v>159477</v>
      </c>
      <c r="I106" s="33" t="s">
        <v>109</v>
      </c>
      <c r="J106" s="30">
        <v>11880</v>
      </c>
      <c r="K106" s="30">
        <v>0</v>
      </c>
      <c r="L106" s="30">
        <v>0</v>
      </c>
      <c r="M106" s="30">
        <v>1000</v>
      </c>
      <c r="N106" s="30">
        <v>1000</v>
      </c>
      <c r="O106" s="30">
        <v>0</v>
      </c>
      <c r="P106" s="30">
        <v>3000</v>
      </c>
      <c r="Q106" s="30">
        <v>3000</v>
      </c>
      <c r="R106" s="30">
        <v>0</v>
      </c>
      <c r="S106" s="30"/>
      <c r="T106" s="30"/>
      <c r="U106" s="30"/>
      <c r="V106" s="34"/>
      <c r="W106" s="101"/>
      <c r="X106" s="144">
        <f t="shared" ca="1" si="3"/>
        <v>11880</v>
      </c>
    </row>
    <row r="107" spans="2:24" s="36" customFormat="1" ht="15.75">
      <c r="B107" s="35" t="s">
        <v>251</v>
      </c>
      <c r="C107" s="35" t="s">
        <v>88</v>
      </c>
      <c r="D107" s="35" t="s">
        <v>106</v>
      </c>
      <c r="E107" s="35" t="s">
        <v>158</v>
      </c>
      <c r="F107" s="28" t="s">
        <v>265</v>
      </c>
      <c r="G107" s="35" t="s">
        <v>266</v>
      </c>
      <c r="H107" s="33">
        <v>159483</v>
      </c>
      <c r="I107" s="33" t="s">
        <v>109</v>
      </c>
      <c r="J107" s="30">
        <v>11880</v>
      </c>
      <c r="K107" s="30">
        <v>0</v>
      </c>
      <c r="L107" s="30">
        <v>0</v>
      </c>
      <c r="M107" s="30">
        <v>1000</v>
      </c>
      <c r="N107" s="30">
        <v>1000</v>
      </c>
      <c r="O107" s="30">
        <v>0</v>
      </c>
      <c r="P107" s="30">
        <v>3000</v>
      </c>
      <c r="Q107" s="30">
        <v>3000</v>
      </c>
      <c r="R107" s="30">
        <v>0</v>
      </c>
      <c r="S107" s="30"/>
      <c r="T107" s="30"/>
      <c r="U107" s="30"/>
      <c r="V107" s="34"/>
      <c r="W107" s="101"/>
      <c r="X107" s="144">
        <f t="shared" ca="1" si="3"/>
        <v>11880</v>
      </c>
    </row>
    <row r="108" spans="2:24" s="36" customFormat="1" ht="15.75">
      <c r="B108" s="35" t="s">
        <v>251</v>
      </c>
      <c r="C108" s="35" t="s">
        <v>88</v>
      </c>
      <c r="D108" s="35" t="s">
        <v>106</v>
      </c>
      <c r="E108" s="35" t="s">
        <v>158</v>
      </c>
      <c r="F108" s="28" t="s">
        <v>267</v>
      </c>
      <c r="G108" s="35" t="s">
        <v>268</v>
      </c>
      <c r="H108" s="33">
        <v>161664</v>
      </c>
      <c r="I108" s="33" t="s">
        <v>109</v>
      </c>
      <c r="J108" s="30">
        <v>11880</v>
      </c>
      <c r="K108" s="30">
        <v>0</v>
      </c>
      <c r="L108" s="30">
        <v>0</v>
      </c>
      <c r="M108" s="30">
        <v>1000</v>
      </c>
      <c r="N108" s="30">
        <v>1000</v>
      </c>
      <c r="O108" s="30">
        <v>0</v>
      </c>
      <c r="P108" s="30">
        <v>3000</v>
      </c>
      <c r="Q108" s="30">
        <v>3000</v>
      </c>
      <c r="R108" s="30">
        <v>0</v>
      </c>
      <c r="S108" s="30"/>
      <c r="T108" s="30"/>
      <c r="U108" s="30"/>
      <c r="V108" s="34"/>
      <c r="W108" s="101"/>
      <c r="X108" s="144">
        <f t="shared" ca="1" si="3"/>
        <v>11880</v>
      </c>
    </row>
    <row r="109" spans="2:24" s="36" customFormat="1" ht="15.75">
      <c r="B109" s="35" t="s">
        <v>251</v>
      </c>
      <c r="C109" s="35" t="s">
        <v>88</v>
      </c>
      <c r="D109" s="35" t="s">
        <v>106</v>
      </c>
      <c r="E109" s="35" t="s">
        <v>158</v>
      </c>
      <c r="F109" s="28" t="s">
        <v>269</v>
      </c>
      <c r="G109" s="35" t="s">
        <v>270</v>
      </c>
      <c r="H109" s="33">
        <v>161646</v>
      </c>
      <c r="I109" s="33" t="s">
        <v>109</v>
      </c>
      <c r="J109" s="30">
        <v>5940</v>
      </c>
      <c r="K109" s="30">
        <v>25253.43</v>
      </c>
      <c r="L109" s="30">
        <v>9269.68</v>
      </c>
      <c r="M109" s="30">
        <v>0</v>
      </c>
      <c r="N109" s="30">
        <v>-9269.68</v>
      </c>
      <c r="O109" s="30">
        <v>25253.43</v>
      </c>
      <c r="P109" s="30">
        <v>0</v>
      </c>
      <c r="Q109" s="30">
        <v>-25253.43</v>
      </c>
      <c r="R109" s="30">
        <v>0</v>
      </c>
      <c r="S109" s="30"/>
      <c r="T109" s="30"/>
      <c r="U109" s="30"/>
      <c r="V109" s="34"/>
      <c r="W109" s="102"/>
      <c r="X109" s="144">
        <f t="shared" ca="1" si="3"/>
        <v>-19313.43</v>
      </c>
    </row>
    <row r="110" spans="2:24" s="36" customFormat="1" ht="15.75">
      <c r="B110" s="35" t="s">
        <v>251</v>
      </c>
      <c r="C110" s="35" t="s">
        <v>88</v>
      </c>
      <c r="D110" s="35" t="s">
        <v>106</v>
      </c>
      <c r="E110" s="35" t="s">
        <v>87</v>
      </c>
      <c r="F110" s="28" t="s">
        <v>271</v>
      </c>
      <c r="G110" s="35" t="s">
        <v>272</v>
      </c>
      <c r="H110" s="33">
        <v>159510</v>
      </c>
      <c r="I110" s="33" t="s">
        <v>109</v>
      </c>
      <c r="J110" s="30">
        <v>11880</v>
      </c>
      <c r="K110" s="30">
        <v>5234.29</v>
      </c>
      <c r="L110" s="30">
        <v>0</v>
      </c>
      <c r="M110" s="30">
        <v>1000</v>
      </c>
      <c r="N110" s="30">
        <v>1000</v>
      </c>
      <c r="O110" s="30">
        <v>5234.29</v>
      </c>
      <c r="P110" s="30">
        <v>3000</v>
      </c>
      <c r="Q110" s="30">
        <v>-2234.29</v>
      </c>
      <c r="R110" s="30">
        <v>0</v>
      </c>
      <c r="S110" s="30"/>
      <c r="T110" s="30"/>
      <c r="U110" s="30"/>
      <c r="V110" s="34"/>
      <c r="W110" s="101"/>
      <c r="X110" s="144">
        <f t="shared" ca="1" si="3"/>
        <v>6645.71</v>
      </c>
    </row>
    <row r="111" spans="2:24" s="36" customFormat="1" ht="15.75">
      <c r="B111" s="35" t="s">
        <v>251</v>
      </c>
      <c r="C111" s="35" t="s">
        <v>88</v>
      </c>
      <c r="D111" s="35" t="s">
        <v>106</v>
      </c>
      <c r="E111" s="35" t="s">
        <v>87</v>
      </c>
      <c r="F111" s="28" t="s">
        <v>273</v>
      </c>
      <c r="G111" s="35" t="s">
        <v>274</v>
      </c>
      <c r="H111" s="33">
        <v>161658</v>
      </c>
      <c r="I111" s="33" t="s">
        <v>109</v>
      </c>
      <c r="J111" s="30">
        <v>71280</v>
      </c>
      <c r="K111" s="30">
        <v>8689.24</v>
      </c>
      <c r="L111" s="30">
        <v>8689.24</v>
      </c>
      <c r="M111" s="30">
        <v>5940</v>
      </c>
      <c r="N111" s="30">
        <v>-2749.24</v>
      </c>
      <c r="O111" s="30">
        <v>8689.24</v>
      </c>
      <c r="P111" s="30">
        <v>17820</v>
      </c>
      <c r="Q111" s="30">
        <v>9130.76</v>
      </c>
      <c r="R111" s="30">
        <v>0</v>
      </c>
      <c r="S111" s="30"/>
      <c r="T111" s="30"/>
      <c r="U111" s="30"/>
      <c r="V111" s="34"/>
      <c r="W111" s="102"/>
      <c r="X111" s="144">
        <f t="shared" ca="1" si="3"/>
        <v>62590.76</v>
      </c>
    </row>
    <row r="112" spans="2:24" s="36" customFormat="1" ht="15.75">
      <c r="B112" s="35" t="s">
        <v>251</v>
      </c>
      <c r="C112" s="35" t="s">
        <v>88</v>
      </c>
      <c r="D112" s="35" t="s">
        <v>106</v>
      </c>
      <c r="E112" s="35" t="s">
        <v>87</v>
      </c>
      <c r="F112" s="28" t="s">
        <v>275</v>
      </c>
      <c r="G112" s="35" t="s">
        <v>276</v>
      </c>
      <c r="H112" s="33">
        <v>159507</v>
      </c>
      <c r="I112" s="33" t="s">
        <v>109</v>
      </c>
      <c r="J112" s="30">
        <v>11880</v>
      </c>
      <c r="K112" s="30">
        <v>0</v>
      </c>
      <c r="L112" s="30">
        <v>0</v>
      </c>
      <c r="M112" s="30">
        <v>1000</v>
      </c>
      <c r="N112" s="30">
        <v>1000</v>
      </c>
      <c r="O112" s="30">
        <v>0</v>
      </c>
      <c r="P112" s="30">
        <v>3000</v>
      </c>
      <c r="Q112" s="30">
        <v>3000</v>
      </c>
      <c r="R112" s="30">
        <v>0</v>
      </c>
      <c r="S112" s="30"/>
      <c r="T112" s="30"/>
      <c r="U112" s="30"/>
      <c r="V112" s="34"/>
      <c r="W112" s="101"/>
      <c r="X112" s="144">
        <f t="shared" ca="1" si="3"/>
        <v>11880</v>
      </c>
    </row>
    <row r="113" spans="2:24" s="36" customFormat="1" ht="15.75">
      <c r="B113" s="35" t="s">
        <v>251</v>
      </c>
      <c r="C113" s="35" t="s">
        <v>88</v>
      </c>
      <c r="D113" s="35" t="s">
        <v>106</v>
      </c>
      <c r="E113" s="35" t="s">
        <v>87</v>
      </c>
      <c r="F113" s="28" t="s">
        <v>277</v>
      </c>
      <c r="G113" s="35" t="s">
        <v>278</v>
      </c>
      <c r="H113" s="33">
        <v>161655</v>
      </c>
      <c r="I113" s="33" t="s">
        <v>109</v>
      </c>
      <c r="J113" s="30">
        <v>11880</v>
      </c>
      <c r="K113" s="30">
        <v>0</v>
      </c>
      <c r="L113" s="30">
        <v>0</v>
      </c>
      <c r="M113" s="30">
        <v>990</v>
      </c>
      <c r="N113" s="30">
        <v>990</v>
      </c>
      <c r="O113" s="30">
        <v>0</v>
      </c>
      <c r="P113" s="30">
        <v>2970</v>
      </c>
      <c r="Q113" s="30">
        <v>2970</v>
      </c>
      <c r="R113" s="30">
        <v>0</v>
      </c>
      <c r="S113" s="30"/>
      <c r="T113" s="30"/>
      <c r="U113" s="30"/>
      <c r="V113" s="34"/>
      <c r="W113" s="102"/>
      <c r="X113" s="144">
        <f t="shared" ca="1" si="3"/>
        <v>11880</v>
      </c>
    </row>
    <row r="114" spans="2:24" s="36" customFormat="1" ht="15.75">
      <c r="B114" s="35" t="s">
        <v>251</v>
      </c>
      <c r="C114" s="35" t="s">
        <v>88</v>
      </c>
      <c r="D114" s="35" t="s">
        <v>106</v>
      </c>
      <c r="E114" s="35" t="s">
        <v>206</v>
      </c>
      <c r="F114" s="28" t="s">
        <v>279</v>
      </c>
      <c r="G114" s="35" t="s">
        <v>280</v>
      </c>
      <c r="H114" s="33">
        <v>159471</v>
      </c>
      <c r="I114" s="33" t="s">
        <v>25</v>
      </c>
      <c r="J114" s="30">
        <v>50000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0">
        <v>0</v>
      </c>
      <c r="R114" s="30">
        <v>0</v>
      </c>
      <c r="S114" s="30"/>
      <c r="T114" s="30"/>
      <c r="U114" s="30"/>
      <c r="V114" s="34"/>
      <c r="W114" s="101"/>
      <c r="X114" s="144">
        <f t="shared" ca="1" si="3"/>
        <v>50000</v>
      </c>
    </row>
    <row r="115" spans="2:24" s="36" customFormat="1" ht="15.75">
      <c r="B115" s="35" t="s">
        <v>251</v>
      </c>
      <c r="C115" s="35" t="s">
        <v>88</v>
      </c>
      <c r="D115" s="35" t="s">
        <v>106</v>
      </c>
      <c r="E115" s="35" t="s">
        <v>238</v>
      </c>
      <c r="F115" s="28" t="s">
        <v>281</v>
      </c>
      <c r="G115" s="35" t="s">
        <v>282</v>
      </c>
      <c r="H115" s="33">
        <v>159447</v>
      </c>
      <c r="I115" s="33" t="s">
        <v>109</v>
      </c>
      <c r="J115" s="30">
        <v>5400</v>
      </c>
      <c r="K115" s="30">
        <v>0</v>
      </c>
      <c r="L115" s="30">
        <v>0</v>
      </c>
      <c r="M115" s="30">
        <v>5400</v>
      </c>
      <c r="N115" s="30">
        <v>5400</v>
      </c>
      <c r="O115" s="30">
        <v>0</v>
      </c>
      <c r="P115" s="30">
        <v>5400</v>
      </c>
      <c r="Q115" s="30">
        <v>5400</v>
      </c>
      <c r="R115" s="30">
        <v>0</v>
      </c>
      <c r="S115" s="30"/>
      <c r="T115" s="30"/>
      <c r="U115" s="30"/>
      <c r="V115" s="34"/>
      <c r="W115" s="101"/>
      <c r="X115" s="144">
        <f t="shared" ca="1" si="3"/>
        <v>5400</v>
      </c>
    </row>
    <row r="116" spans="2:24" s="36" customFormat="1" ht="15.75">
      <c r="B116" s="35" t="s">
        <v>251</v>
      </c>
      <c r="C116" s="35" t="s">
        <v>88</v>
      </c>
      <c r="D116" s="35" t="s">
        <v>106</v>
      </c>
      <c r="E116" s="35" t="s">
        <v>238</v>
      </c>
      <c r="F116" s="28" t="s">
        <v>283</v>
      </c>
      <c r="G116" s="35" t="s">
        <v>284</v>
      </c>
      <c r="H116" s="33">
        <v>159444</v>
      </c>
      <c r="I116" s="33" t="s">
        <v>109</v>
      </c>
      <c r="J116" s="30">
        <v>35640</v>
      </c>
      <c r="K116" s="30">
        <v>0</v>
      </c>
      <c r="L116" s="30">
        <v>0</v>
      </c>
      <c r="M116" s="30">
        <v>3000</v>
      </c>
      <c r="N116" s="30">
        <v>3000</v>
      </c>
      <c r="O116" s="30">
        <v>0</v>
      </c>
      <c r="P116" s="30">
        <v>9000</v>
      </c>
      <c r="Q116" s="30">
        <v>9000</v>
      </c>
      <c r="R116" s="30">
        <v>0</v>
      </c>
      <c r="S116" s="30"/>
      <c r="T116" s="30"/>
      <c r="U116" s="30"/>
      <c r="V116" s="34"/>
      <c r="W116" s="101"/>
      <c r="X116" s="144">
        <f t="shared" ca="1" si="3"/>
        <v>35640</v>
      </c>
    </row>
    <row r="117" spans="2:24" s="36" customFormat="1" ht="15.75">
      <c r="B117" s="35" t="s">
        <v>251</v>
      </c>
      <c r="C117" s="35" t="s">
        <v>88</v>
      </c>
      <c r="D117" s="35" t="s">
        <v>106</v>
      </c>
      <c r="E117" s="35" t="s">
        <v>238</v>
      </c>
      <c r="F117" s="28" t="s">
        <v>285</v>
      </c>
      <c r="G117" s="35" t="s">
        <v>286</v>
      </c>
      <c r="H117" s="33">
        <v>159435</v>
      </c>
      <c r="I117" s="33" t="s">
        <v>109</v>
      </c>
      <c r="J117" s="30">
        <v>5940</v>
      </c>
      <c r="K117" s="30">
        <v>15912</v>
      </c>
      <c r="L117" s="30">
        <v>7527.6</v>
      </c>
      <c r="M117" s="30">
        <v>0</v>
      </c>
      <c r="N117" s="30">
        <v>-7527.6</v>
      </c>
      <c r="O117" s="30">
        <v>15912</v>
      </c>
      <c r="P117" s="30">
        <v>0</v>
      </c>
      <c r="Q117" s="30">
        <v>-15912</v>
      </c>
      <c r="R117" s="30">
        <v>0</v>
      </c>
      <c r="S117" s="30"/>
      <c r="T117" s="30"/>
      <c r="U117" s="30"/>
      <c r="V117" s="34"/>
      <c r="W117" s="102"/>
      <c r="X117" s="144">
        <f t="shared" ca="1" si="3"/>
        <v>-9972</v>
      </c>
    </row>
    <row r="118" spans="2:24" s="36" customFormat="1" ht="30">
      <c r="B118" s="35" t="s">
        <v>287</v>
      </c>
      <c r="C118" s="35" t="s">
        <v>88</v>
      </c>
      <c r="D118" s="35" t="s">
        <v>106</v>
      </c>
      <c r="E118" s="35" t="s">
        <v>252</v>
      </c>
      <c r="F118" s="28" t="s">
        <v>288</v>
      </c>
      <c r="G118" s="35" t="s">
        <v>289</v>
      </c>
      <c r="H118" s="33">
        <v>161739</v>
      </c>
      <c r="I118" s="33" t="s">
        <v>109</v>
      </c>
      <c r="J118" s="30">
        <v>490120</v>
      </c>
      <c r="K118" s="30">
        <v>14881.75</v>
      </c>
      <c r="L118" s="30">
        <v>9845.2999999999993</v>
      </c>
      <c r="M118" s="30">
        <v>40843</v>
      </c>
      <c r="N118" s="30">
        <v>30997.7</v>
      </c>
      <c r="O118" s="30">
        <v>14881.75</v>
      </c>
      <c r="P118" s="30">
        <v>122529</v>
      </c>
      <c r="Q118" s="30">
        <v>107647.25</v>
      </c>
      <c r="R118" s="30">
        <v>0</v>
      </c>
      <c r="S118" s="30"/>
      <c r="T118" s="30"/>
      <c r="U118" s="30"/>
      <c r="V118" s="34"/>
      <c r="W118" s="101" t="s">
        <v>642</v>
      </c>
      <c r="X118" s="144">
        <f t="shared" ca="1" si="3"/>
        <v>475238.25</v>
      </c>
    </row>
    <row r="119" spans="2:24" s="36" customFormat="1" ht="15.75">
      <c r="B119" s="35" t="s">
        <v>287</v>
      </c>
      <c r="C119" s="35" t="s">
        <v>88</v>
      </c>
      <c r="D119" s="35" t="s">
        <v>106</v>
      </c>
      <c r="E119" s="35" t="s">
        <v>252</v>
      </c>
      <c r="F119" s="28" t="s">
        <v>290</v>
      </c>
      <c r="G119" s="35" t="s">
        <v>291</v>
      </c>
      <c r="H119" s="33">
        <v>159501</v>
      </c>
      <c r="I119" s="33" t="s">
        <v>38</v>
      </c>
      <c r="J119" s="30">
        <v>136329.99</v>
      </c>
      <c r="K119" s="30">
        <v>0</v>
      </c>
      <c r="L119" s="30">
        <v>0</v>
      </c>
      <c r="M119" s="30">
        <v>30050.01</v>
      </c>
      <c r="N119" s="30">
        <v>30050.01</v>
      </c>
      <c r="O119" s="30">
        <v>0</v>
      </c>
      <c r="P119" s="30">
        <v>30050.01</v>
      </c>
      <c r="Q119" s="30">
        <v>30050.01</v>
      </c>
      <c r="R119" s="30">
        <v>0</v>
      </c>
      <c r="S119" s="30"/>
      <c r="T119" s="30"/>
      <c r="U119" s="30"/>
      <c r="V119" s="34"/>
      <c r="W119" s="101"/>
      <c r="X119" s="144">
        <f t="shared" ca="1" si="3"/>
        <v>136329.99</v>
      </c>
    </row>
    <row r="120" spans="2:24" s="36" customFormat="1" ht="15.75">
      <c r="B120" s="35" t="s">
        <v>287</v>
      </c>
      <c r="C120" s="35" t="s">
        <v>88</v>
      </c>
      <c r="D120" s="35" t="s">
        <v>106</v>
      </c>
      <c r="E120" s="35" t="s">
        <v>252</v>
      </c>
      <c r="F120" s="28" t="s">
        <v>292</v>
      </c>
      <c r="G120" s="35" t="s">
        <v>293</v>
      </c>
      <c r="H120" s="33">
        <v>159501</v>
      </c>
      <c r="I120" s="33" t="s">
        <v>38</v>
      </c>
      <c r="J120" s="30">
        <v>4950</v>
      </c>
      <c r="K120" s="30">
        <v>4950</v>
      </c>
      <c r="L120" s="30">
        <v>4950</v>
      </c>
      <c r="M120" s="30">
        <v>4950</v>
      </c>
      <c r="N120" s="30">
        <v>0</v>
      </c>
      <c r="O120" s="30">
        <v>4950</v>
      </c>
      <c r="P120" s="30">
        <v>4950</v>
      </c>
      <c r="Q120" s="30">
        <v>0</v>
      </c>
      <c r="R120" s="30">
        <v>0</v>
      </c>
      <c r="S120" s="30"/>
      <c r="T120" s="30"/>
      <c r="U120" s="30"/>
      <c r="V120" s="34"/>
      <c r="W120" s="101"/>
      <c r="X120" s="144">
        <f t="shared" ca="1" si="3"/>
        <v>0</v>
      </c>
    </row>
    <row r="121" spans="2:24" s="36" customFormat="1" ht="15.75">
      <c r="B121" s="35" t="s">
        <v>287</v>
      </c>
      <c r="C121" s="35" t="s">
        <v>88</v>
      </c>
      <c r="D121" s="35" t="s">
        <v>106</v>
      </c>
      <c r="E121" s="35" t="s">
        <v>252</v>
      </c>
      <c r="F121" s="28" t="s">
        <v>294</v>
      </c>
      <c r="G121" s="35" t="s">
        <v>295</v>
      </c>
      <c r="H121" s="33">
        <v>161560</v>
      </c>
      <c r="I121" s="33" t="s">
        <v>25</v>
      </c>
      <c r="J121" s="30">
        <v>35640</v>
      </c>
      <c r="K121" s="30">
        <v>0</v>
      </c>
      <c r="L121" s="30">
        <v>0</v>
      </c>
      <c r="M121" s="30">
        <v>3000</v>
      </c>
      <c r="N121" s="30">
        <v>3000</v>
      </c>
      <c r="O121" s="30">
        <v>0</v>
      </c>
      <c r="P121" s="30">
        <v>9000</v>
      </c>
      <c r="Q121" s="30">
        <v>9000</v>
      </c>
      <c r="R121" s="30">
        <v>0</v>
      </c>
      <c r="S121" s="30"/>
      <c r="T121" s="30"/>
      <c r="U121" s="30"/>
      <c r="V121" s="34"/>
      <c r="W121" s="101"/>
      <c r="X121" s="144">
        <f t="shared" ca="1" si="3"/>
        <v>35640</v>
      </c>
    </row>
    <row r="122" spans="2:24" s="36" customFormat="1" ht="15.75">
      <c r="B122" s="35" t="s">
        <v>287</v>
      </c>
      <c r="C122" s="35" t="s">
        <v>88</v>
      </c>
      <c r="D122" s="35" t="s">
        <v>94</v>
      </c>
      <c r="E122" s="35" t="s">
        <v>206</v>
      </c>
      <c r="F122" s="28" t="s">
        <v>296</v>
      </c>
      <c r="G122" s="35" t="s">
        <v>297</v>
      </c>
      <c r="H122" s="33">
        <v>161724</v>
      </c>
      <c r="I122" s="33" t="s">
        <v>25</v>
      </c>
      <c r="J122" s="30">
        <v>70000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/>
      <c r="T122" s="30"/>
      <c r="U122" s="30"/>
      <c r="V122" s="34"/>
      <c r="W122" s="101"/>
      <c r="X122" s="144">
        <f t="shared" ca="1" si="3"/>
        <v>70000</v>
      </c>
    </row>
    <row r="123" spans="2:24" s="36" customFormat="1" ht="15.75">
      <c r="B123" s="35" t="s">
        <v>287</v>
      </c>
      <c r="C123" s="35" t="s">
        <v>88</v>
      </c>
      <c r="D123" s="35" t="s">
        <v>106</v>
      </c>
      <c r="E123" s="35" t="s">
        <v>206</v>
      </c>
      <c r="F123" s="28" t="s">
        <v>298</v>
      </c>
      <c r="G123" s="35" t="s">
        <v>299</v>
      </c>
      <c r="H123" s="33">
        <v>161742</v>
      </c>
      <c r="I123" s="33" t="s">
        <v>109</v>
      </c>
      <c r="J123" s="30">
        <v>47520</v>
      </c>
      <c r="K123" s="30">
        <v>8962.98</v>
      </c>
      <c r="L123" s="30">
        <v>0</v>
      </c>
      <c r="M123" s="30">
        <v>4000</v>
      </c>
      <c r="N123" s="30">
        <v>4000</v>
      </c>
      <c r="O123" s="30">
        <v>8962.98</v>
      </c>
      <c r="P123" s="30">
        <v>12000</v>
      </c>
      <c r="Q123" s="30">
        <v>3037.0200000000004</v>
      </c>
      <c r="R123" s="30">
        <v>0</v>
      </c>
      <c r="S123" s="30"/>
      <c r="T123" s="30"/>
      <c r="U123" s="30"/>
      <c r="V123" s="34"/>
      <c r="W123" s="102"/>
      <c r="X123" s="144">
        <f t="shared" ca="1" si="3"/>
        <v>38557.020000000004</v>
      </c>
    </row>
    <row r="124" spans="2:24" s="36" customFormat="1" ht="15.75">
      <c r="B124" s="35" t="s">
        <v>287</v>
      </c>
      <c r="C124" s="35" t="s">
        <v>88</v>
      </c>
      <c r="D124" s="35" t="s">
        <v>94</v>
      </c>
      <c r="E124" s="35" t="s">
        <v>206</v>
      </c>
      <c r="F124" s="28" t="s">
        <v>300</v>
      </c>
      <c r="G124" s="35" t="s">
        <v>301</v>
      </c>
      <c r="H124" s="33">
        <v>161640</v>
      </c>
      <c r="I124" s="33" t="s">
        <v>25</v>
      </c>
      <c r="J124" s="30">
        <v>20000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0">
        <v>0</v>
      </c>
      <c r="R124" s="30">
        <v>0</v>
      </c>
      <c r="S124" s="30"/>
      <c r="T124" s="30"/>
      <c r="U124" s="30"/>
      <c r="V124" s="34"/>
      <c r="W124" s="101"/>
      <c r="X124" s="144">
        <f t="shared" ca="1" si="3"/>
        <v>20000</v>
      </c>
    </row>
    <row r="125" spans="2:24" s="36" customFormat="1" ht="15.75">
      <c r="B125" s="35" t="s">
        <v>287</v>
      </c>
      <c r="C125" s="35" t="s">
        <v>88</v>
      </c>
      <c r="D125" s="35" t="s">
        <v>94</v>
      </c>
      <c r="E125" s="35" t="s">
        <v>206</v>
      </c>
      <c r="F125" s="28" t="s">
        <v>302</v>
      </c>
      <c r="G125" s="35" t="s">
        <v>303</v>
      </c>
      <c r="H125" s="33">
        <v>163997</v>
      </c>
      <c r="I125" s="33" t="s">
        <v>25</v>
      </c>
      <c r="J125" s="30">
        <v>50000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/>
      <c r="T125" s="30"/>
      <c r="U125" s="30"/>
      <c r="V125" s="34"/>
      <c r="W125" s="101"/>
      <c r="X125" s="144">
        <f t="shared" ca="1" si="3"/>
        <v>50000</v>
      </c>
    </row>
    <row r="126" spans="2:24" s="36" customFormat="1" ht="15.75">
      <c r="B126" s="35" t="s">
        <v>287</v>
      </c>
      <c r="C126" s="35" t="s">
        <v>88</v>
      </c>
      <c r="D126" s="35" t="s">
        <v>94</v>
      </c>
      <c r="E126" s="35" t="s">
        <v>206</v>
      </c>
      <c r="F126" s="28" t="s">
        <v>304</v>
      </c>
      <c r="G126" s="35" t="s">
        <v>305</v>
      </c>
      <c r="H126" s="33">
        <v>161637</v>
      </c>
      <c r="I126" s="33" t="s">
        <v>25</v>
      </c>
      <c r="J126" s="30">
        <v>15000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/>
      <c r="T126" s="30"/>
      <c r="U126" s="30"/>
      <c r="V126" s="34"/>
      <c r="W126" s="101"/>
      <c r="X126" s="144">
        <f t="shared" ca="1" si="3"/>
        <v>15000</v>
      </c>
    </row>
    <row r="127" spans="2:24" s="36" customFormat="1" ht="15.75">
      <c r="B127" s="35" t="s">
        <v>287</v>
      </c>
      <c r="C127" s="35" t="s">
        <v>88</v>
      </c>
      <c r="D127" s="35" t="s">
        <v>94</v>
      </c>
      <c r="E127" s="35" t="s">
        <v>206</v>
      </c>
      <c r="F127" s="28" t="s">
        <v>306</v>
      </c>
      <c r="G127" s="35" t="s">
        <v>307</v>
      </c>
      <c r="H127" s="33">
        <v>161727</v>
      </c>
      <c r="I127" s="33" t="s">
        <v>25</v>
      </c>
      <c r="J127" s="30">
        <v>25000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/>
      <c r="T127" s="30"/>
      <c r="U127" s="30"/>
      <c r="V127" s="34"/>
      <c r="W127" s="101"/>
      <c r="X127" s="144">
        <f t="shared" ca="1" si="3"/>
        <v>25000</v>
      </c>
    </row>
    <row r="128" spans="2:24" s="36" customFormat="1" ht="15.75">
      <c r="B128" s="35" t="s">
        <v>287</v>
      </c>
      <c r="C128" s="35" t="s">
        <v>88</v>
      </c>
      <c r="D128" s="35" t="s">
        <v>106</v>
      </c>
      <c r="E128" s="35" t="s">
        <v>206</v>
      </c>
      <c r="F128" s="28" t="s">
        <v>308</v>
      </c>
      <c r="G128" s="35" t="s">
        <v>309</v>
      </c>
      <c r="H128" s="33">
        <v>161736</v>
      </c>
      <c r="I128" s="33" t="s">
        <v>109</v>
      </c>
      <c r="J128" s="30">
        <v>47520</v>
      </c>
      <c r="K128" s="30">
        <v>10692.84</v>
      </c>
      <c r="L128" s="30">
        <v>4814.76</v>
      </c>
      <c r="M128" s="30">
        <v>4000</v>
      </c>
      <c r="N128" s="30">
        <v>-814.76000000000022</v>
      </c>
      <c r="O128" s="30">
        <v>10692.84</v>
      </c>
      <c r="P128" s="30">
        <v>12000</v>
      </c>
      <c r="Q128" s="30">
        <v>1307.1599999999999</v>
      </c>
      <c r="R128" s="30">
        <v>0</v>
      </c>
      <c r="S128" s="30"/>
      <c r="T128" s="30"/>
      <c r="U128" s="30"/>
      <c r="V128" s="34"/>
      <c r="W128" s="102"/>
      <c r="X128" s="144">
        <f t="shared" ca="1" si="3"/>
        <v>36827.160000000003</v>
      </c>
    </row>
    <row r="129" spans="2:24" s="36" customFormat="1" ht="15.75">
      <c r="B129" s="35" t="s">
        <v>287</v>
      </c>
      <c r="C129" s="35" t="s">
        <v>88</v>
      </c>
      <c r="D129" s="35" t="s">
        <v>106</v>
      </c>
      <c r="E129" s="35" t="s">
        <v>206</v>
      </c>
      <c r="F129" s="28" t="s">
        <v>310</v>
      </c>
      <c r="G129" s="35" t="s">
        <v>311</v>
      </c>
      <c r="H129" s="33">
        <v>159450</v>
      </c>
      <c r="I129" s="33" t="s">
        <v>25</v>
      </c>
      <c r="J129" s="30">
        <v>11880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/>
      <c r="T129" s="30"/>
      <c r="U129" s="30"/>
      <c r="V129" s="34"/>
      <c r="W129" s="101"/>
      <c r="X129" s="144">
        <f t="shared" ca="1" si="3"/>
        <v>11880</v>
      </c>
    </row>
    <row r="130" spans="2:24" s="36" customFormat="1" ht="15.75">
      <c r="B130" s="35" t="s">
        <v>287</v>
      </c>
      <c r="C130" s="35" t="s">
        <v>88</v>
      </c>
      <c r="D130" s="35" t="s">
        <v>106</v>
      </c>
      <c r="E130" s="35" t="s">
        <v>238</v>
      </c>
      <c r="F130" s="28" t="s">
        <v>312</v>
      </c>
      <c r="G130" s="35" t="s">
        <v>313</v>
      </c>
      <c r="H130" s="33">
        <v>162212</v>
      </c>
      <c r="I130" s="33" t="s">
        <v>109</v>
      </c>
      <c r="J130" s="30">
        <v>35640</v>
      </c>
      <c r="K130" s="30">
        <v>0</v>
      </c>
      <c r="L130" s="30">
        <v>0</v>
      </c>
      <c r="M130" s="30">
        <v>3000</v>
      </c>
      <c r="N130" s="30">
        <v>3000</v>
      </c>
      <c r="O130" s="30">
        <v>0</v>
      </c>
      <c r="P130" s="30">
        <v>9000</v>
      </c>
      <c r="Q130" s="30">
        <v>9000</v>
      </c>
      <c r="R130" s="30">
        <v>0</v>
      </c>
      <c r="S130" s="30"/>
      <c r="T130" s="30"/>
      <c r="U130" s="30"/>
      <c r="V130" s="34"/>
      <c r="W130" s="101"/>
      <c r="X130" s="144">
        <f t="shared" ca="1" si="3"/>
        <v>35640</v>
      </c>
    </row>
    <row r="131" spans="2:24" s="36" customFormat="1" ht="15.75">
      <c r="B131" s="35" t="s">
        <v>287</v>
      </c>
      <c r="C131" s="35"/>
      <c r="D131" s="35" t="s">
        <v>314</v>
      </c>
      <c r="E131" s="35" t="s">
        <v>252</v>
      </c>
      <c r="F131" s="28" t="s">
        <v>315</v>
      </c>
      <c r="G131" s="35" t="s">
        <v>316</v>
      </c>
      <c r="H131" s="33">
        <v>163205</v>
      </c>
      <c r="I131" s="33" t="s">
        <v>25</v>
      </c>
      <c r="J131" s="30">
        <v>85640</v>
      </c>
      <c r="K131" s="30">
        <v>0</v>
      </c>
      <c r="L131" s="30">
        <v>0</v>
      </c>
      <c r="M131" s="30">
        <v>50000</v>
      </c>
      <c r="N131" s="30">
        <v>50000</v>
      </c>
      <c r="O131" s="30">
        <v>0</v>
      </c>
      <c r="P131" s="30">
        <v>59000</v>
      </c>
      <c r="Q131" s="30">
        <v>59000</v>
      </c>
      <c r="R131" s="30">
        <v>0</v>
      </c>
      <c r="S131" s="30"/>
      <c r="T131" s="30"/>
      <c r="U131" s="30"/>
      <c r="V131" s="34"/>
      <c r="W131" s="101" t="s">
        <v>317</v>
      </c>
      <c r="X131" s="144">
        <f t="shared" ca="1" si="3"/>
        <v>85640</v>
      </c>
    </row>
    <row r="132" spans="2:24" s="36" customFormat="1" ht="15.75">
      <c r="B132" s="35" t="s">
        <v>287</v>
      </c>
      <c r="C132" s="35"/>
      <c r="D132" s="35" t="s">
        <v>318</v>
      </c>
      <c r="E132" s="35" t="s">
        <v>319</v>
      </c>
      <c r="F132" s="28" t="s">
        <v>320</v>
      </c>
      <c r="G132" s="32" t="s">
        <v>321</v>
      </c>
      <c r="H132" s="33"/>
      <c r="I132" s="33" t="s">
        <v>48</v>
      </c>
      <c r="J132" s="30">
        <v>0</v>
      </c>
      <c r="K132" s="30">
        <v>-894.31</v>
      </c>
      <c r="L132" s="30">
        <v>0</v>
      </c>
      <c r="M132" s="30">
        <v>0</v>
      </c>
      <c r="N132" s="30">
        <v>0</v>
      </c>
      <c r="O132" s="30">
        <v>-894.31</v>
      </c>
      <c r="P132" s="30">
        <v>0</v>
      </c>
      <c r="Q132" s="30">
        <v>894.31</v>
      </c>
      <c r="R132" s="30">
        <v>0</v>
      </c>
      <c r="S132" s="30"/>
      <c r="T132" s="30"/>
      <c r="U132" s="30"/>
      <c r="V132" s="34"/>
      <c r="W132" s="101"/>
      <c r="X132" s="144">
        <f t="shared" ref="X132:X163" ca="1" si="4">J132-O132</f>
        <v>894.31</v>
      </c>
    </row>
    <row r="133" spans="2:24" s="36" customFormat="1" ht="15.75">
      <c r="B133" s="35" t="s">
        <v>287</v>
      </c>
      <c r="C133" s="35"/>
      <c r="D133" s="35" t="s">
        <v>322</v>
      </c>
      <c r="E133" s="35" t="s">
        <v>206</v>
      </c>
      <c r="F133" s="28" t="s">
        <v>323</v>
      </c>
      <c r="G133" s="35" t="s">
        <v>324</v>
      </c>
      <c r="H133" s="33">
        <v>162206</v>
      </c>
      <c r="I133" s="33" t="s">
        <v>38</v>
      </c>
      <c r="J133" s="30">
        <v>108760</v>
      </c>
      <c r="K133" s="30">
        <v>0</v>
      </c>
      <c r="L133" s="30">
        <v>0</v>
      </c>
      <c r="M133" s="30">
        <v>2000</v>
      </c>
      <c r="N133" s="30">
        <v>2000</v>
      </c>
      <c r="O133" s="30">
        <v>0</v>
      </c>
      <c r="P133" s="30">
        <v>6000</v>
      </c>
      <c r="Q133" s="30">
        <v>6000</v>
      </c>
      <c r="R133" s="30">
        <v>0</v>
      </c>
      <c r="S133" s="30"/>
      <c r="T133" s="30"/>
      <c r="U133" s="30"/>
      <c r="V133" s="34"/>
      <c r="W133" s="101"/>
      <c r="X133" s="144">
        <f t="shared" ca="1" si="4"/>
        <v>108760</v>
      </c>
    </row>
    <row r="134" spans="2:24" s="36" customFormat="1" ht="15.75">
      <c r="B134" s="35" t="s">
        <v>325</v>
      </c>
      <c r="C134" s="35" t="s">
        <v>88</v>
      </c>
      <c r="D134" s="35" t="s">
        <v>106</v>
      </c>
      <c r="E134" s="35" t="s">
        <v>87</v>
      </c>
      <c r="F134" s="28" t="s">
        <v>326</v>
      </c>
      <c r="G134" s="32" t="s">
        <v>327</v>
      </c>
      <c r="H134" s="33"/>
      <c r="I134" s="33" t="s">
        <v>86</v>
      </c>
      <c r="J134" s="30">
        <v>0</v>
      </c>
      <c r="K134" s="30">
        <v>-8400</v>
      </c>
      <c r="L134" s="30">
        <v>-8400</v>
      </c>
      <c r="M134" s="30">
        <v>0</v>
      </c>
      <c r="N134" s="30">
        <v>8400</v>
      </c>
      <c r="O134" s="30">
        <v>-8400</v>
      </c>
      <c r="P134" s="30">
        <v>5</v>
      </c>
      <c r="Q134" s="30">
        <v>0</v>
      </c>
      <c r="R134" s="30">
        <v>0</v>
      </c>
      <c r="S134" s="30"/>
      <c r="T134" s="30"/>
      <c r="U134" s="30"/>
      <c r="V134" s="34"/>
      <c r="W134" s="101"/>
      <c r="X134" s="144">
        <f t="shared" ca="1" si="4"/>
        <v>8400</v>
      </c>
    </row>
    <row r="135" spans="2:24" s="36" customFormat="1" ht="15.75">
      <c r="B135" s="35" t="s">
        <v>325</v>
      </c>
      <c r="C135" s="35"/>
      <c r="D135" s="35" t="s">
        <v>328</v>
      </c>
      <c r="E135" s="35" t="s">
        <v>252</v>
      </c>
      <c r="F135" s="28" t="s">
        <v>329</v>
      </c>
      <c r="G135" s="35" t="s">
        <v>330</v>
      </c>
      <c r="H135" s="33"/>
      <c r="I135" s="33" t="s">
        <v>109</v>
      </c>
      <c r="J135" s="30">
        <v>185919.09</v>
      </c>
      <c r="K135" s="30">
        <v>0</v>
      </c>
      <c r="L135" s="30">
        <v>0</v>
      </c>
      <c r="M135" s="30">
        <v>3709.27</v>
      </c>
      <c r="N135" s="30">
        <v>3709.27</v>
      </c>
      <c r="O135" s="30">
        <v>0</v>
      </c>
      <c r="P135" s="30">
        <v>11127.81</v>
      </c>
      <c r="Q135" s="30">
        <v>11127.81</v>
      </c>
      <c r="R135" s="30">
        <v>0</v>
      </c>
      <c r="S135" s="30"/>
      <c r="T135" s="30"/>
      <c r="U135" s="30"/>
      <c r="V135" s="34"/>
      <c r="W135" s="101"/>
      <c r="X135" s="144">
        <f t="shared" ca="1" si="4"/>
        <v>185919.09</v>
      </c>
    </row>
    <row r="136" spans="2:24" s="36" customFormat="1" ht="15.75">
      <c r="B136" s="35" t="s">
        <v>325</v>
      </c>
      <c r="C136" s="35"/>
      <c r="D136" s="35" t="s">
        <v>331</v>
      </c>
      <c r="E136" s="35" t="s">
        <v>83</v>
      </c>
      <c r="F136" s="28" t="s">
        <v>336</v>
      </c>
      <c r="G136" s="32" t="s">
        <v>337</v>
      </c>
      <c r="H136" s="33"/>
      <c r="I136" s="33" t="s">
        <v>86</v>
      </c>
      <c r="J136" s="30">
        <v>0</v>
      </c>
      <c r="K136" s="30">
        <v>82644.27</v>
      </c>
      <c r="L136" s="30">
        <v>19994.27</v>
      </c>
      <c r="M136" s="30">
        <v>0</v>
      </c>
      <c r="N136" s="30">
        <v>-19994.27</v>
      </c>
      <c r="O136" s="30">
        <v>82644.27</v>
      </c>
      <c r="P136" s="30">
        <v>0</v>
      </c>
      <c r="Q136" s="30">
        <v>-82644.27</v>
      </c>
      <c r="R136" s="30">
        <v>0</v>
      </c>
      <c r="S136" s="30"/>
      <c r="T136" s="30"/>
      <c r="U136" s="30"/>
      <c r="V136" s="34"/>
      <c r="W136" s="101"/>
      <c r="X136" s="144">
        <f t="shared" ca="1" si="4"/>
        <v>-82644.27</v>
      </c>
    </row>
    <row r="137" spans="2:24" s="36" customFormat="1" ht="15.75">
      <c r="B137" s="35" t="s">
        <v>325</v>
      </c>
      <c r="C137" s="35"/>
      <c r="D137" s="35" t="s">
        <v>331</v>
      </c>
      <c r="E137" s="35" t="s">
        <v>83</v>
      </c>
      <c r="F137" s="28" t="s">
        <v>338</v>
      </c>
      <c r="G137" s="32" t="s">
        <v>339</v>
      </c>
      <c r="H137" s="33"/>
      <c r="I137" s="33" t="s">
        <v>86</v>
      </c>
      <c r="J137" s="30">
        <v>0</v>
      </c>
      <c r="K137" s="30">
        <v>67763.199999999997</v>
      </c>
      <c r="L137" s="30">
        <v>22234.799999999999</v>
      </c>
      <c r="M137" s="30">
        <v>0</v>
      </c>
      <c r="N137" s="30">
        <v>-22234.799999999999</v>
      </c>
      <c r="O137" s="30">
        <v>67763.199999999997</v>
      </c>
      <c r="P137" s="30">
        <v>0</v>
      </c>
      <c r="Q137" s="30">
        <v>-67763.199999999997</v>
      </c>
      <c r="R137" s="30">
        <v>0</v>
      </c>
      <c r="S137" s="30"/>
      <c r="T137" s="30"/>
      <c r="U137" s="30"/>
      <c r="V137" s="34"/>
      <c r="W137" s="101"/>
      <c r="X137" s="144">
        <f t="shared" ca="1" si="4"/>
        <v>-67763.199999999997</v>
      </c>
    </row>
    <row r="138" spans="2:24" s="36" customFormat="1" ht="15.75">
      <c r="B138" s="35" t="s">
        <v>325</v>
      </c>
      <c r="C138" s="35"/>
      <c r="D138" s="35" t="s">
        <v>331</v>
      </c>
      <c r="E138" s="35" t="s">
        <v>83</v>
      </c>
      <c r="F138" s="28" t="s">
        <v>340</v>
      </c>
      <c r="G138" s="32" t="s">
        <v>341</v>
      </c>
      <c r="H138" s="33"/>
      <c r="I138" s="33" t="s">
        <v>86</v>
      </c>
      <c r="J138" s="30">
        <v>0</v>
      </c>
      <c r="K138" s="30">
        <v>24000</v>
      </c>
      <c r="L138" s="30">
        <v>0</v>
      </c>
      <c r="M138" s="30">
        <v>0</v>
      </c>
      <c r="N138" s="30">
        <v>0</v>
      </c>
      <c r="O138" s="30">
        <v>24000</v>
      </c>
      <c r="P138" s="30">
        <v>0</v>
      </c>
      <c r="Q138" s="30">
        <v>-24000</v>
      </c>
      <c r="R138" s="30">
        <v>0</v>
      </c>
      <c r="S138" s="30"/>
      <c r="T138" s="30"/>
      <c r="U138" s="30"/>
      <c r="V138" s="34"/>
      <c r="W138" s="101"/>
      <c r="X138" s="144">
        <f t="shared" ca="1" si="4"/>
        <v>-24000</v>
      </c>
    </row>
    <row r="139" spans="2:24" s="36" customFormat="1" ht="15.75">
      <c r="B139" s="35" t="s">
        <v>325</v>
      </c>
      <c r="C139" s="35"/>
      <c r="D139" s="35" t="s">
        <v>331</v>
      </c>
      <c r="E139" s="35" t="s">
        <v>83</v>
      </c>
      <c r="F139" s="28" t="s">
        <v>342</v>
      </c>
      <c r="G139" s="32" t="s">
        <v>343</v>
      </c>
      <c r="H139" s="33"/>
      <c r="I139" s="33" t="s">
        <v>86</v>
      </c>
      <c r="J139" s="30">
        <v>0</v>
      </c>
      <c r="K139" s="30">
        <v>384085.13</v>
      </c>
      <c r="L139" s="30">
        <v>-83552.7</v>
      </c>
      <c r="M139" s="30">
        <v>0</v>
      </c>
      <c r="N139" s="30">
        <v>83552.7</v>
      </c>
      <c r="O139" s="30">
        <v>384085.13</v>
      </c>
      <c r="P139" s="30">
        <v>0</v>
      </c>
      <c r="Q139" s="30">
        <v>-384085.13</v>
      </c>
      <c r="R139" s="30">
        <v>0</v>
      </c>
      <c r="S139" s="30"/>
      <c r="T139" s="30"/>
      <c r="U139" s="30"/>
      <c r="V139" s="34"/>
      <c r="W139" s="101"/>
      <c r="X139" s="144">
        <f t="shared" ca="1" si="4"/>
        <v>-384085.13</v>
      </c>
    </row>
    <row r="140" spans="2:24" s="36" customFormat="1" ht="15.75">
      <c r="B140" s="35" t="s">
        <v>325</v>
      </c>
      <c r="C140" s="35"/>
      <c r="D140" s="35" t="s">
        <v>331</v>
      </c>
      <c r="E140" s="35" t="s">
        <v>87</v>
      </c>
      <c r="F140" s="28" t="s">
        <v>342</v>
      </c>
      <c r="G140" s="32" t="s">
        <v>343</v>
      </c>
      <c r="H140" s="33"/>
      <c r="I140" s="33" t="s">
        <v>86</v>
      </c>
      <c r="J140" s="30">
        <v>0</v>
      </c>
      <c r="K140" s="30">
        <v>6300</v>
      </c>
      <c r="L140" s="30">
        <v>0</v>
      </c>
      <c r="M140" s="30">
        <v>0</v>
      </c>
      <c r="N140" s="30">
        <v>0</v>
      </c>
      <c r="O140" s="30">
        <v>6300</v>
      </c>
      <c r="P140" s="30">
        <v>2</v>
      </c>
      <c r="Q140" s="30">
        <v>0</v>
      </c>
      <c r="R140" s="30">
        <v>0</v>
      </c>
      <c r="S140" s="30"/>
      <c r="T140" s="30"/>
      <c r="U140" s="30"/>
      <c r="V140" s="34"/>
      <c r="W140" s="101"/>
      <c r="X140" s="144">
        <f t="shared" ca="1" si="4"/>
        <v>-6300</v>
      </c>
    </row>
    <row r="141" spans="2:24" s="36" customFormat="1" ht="15.75">
      <c r="B141" s="35" t="s">
        <v>325</v>
      </c>
      <c r="C141" s="35"/>
      <c r="D141" s="35" t="s">
        <v>331</v>
      </c>
      <c r="E141" s="35" t="s">
        <v>83</v>
      </c>
      <c r="F141" s="28" t="s">
        <v>344</v>
      </c>
      <c r="G141" s="32" t="s">
        <v>345</v>
      </c>
      <c r="H141" s="33"/>
      <c r="I141" s="33" t="s">
        <v>86</v>
      </c>
      <c r="J141" s="30">
        <v>0</v>
      </c>
      <c r="K141" s="30">
        <v>40793.75</v>
      </c>
      <c r="L141" s="30">
        <v>40793.75</v>
      </c>
      <c r="M141" s="30">
        <v>0</v>
      </c>
      <c r="N141" s="30">
        <v>-40793.75</v>
      </c>
      <c r="O141" s="30">
        <v>40793.75</v>
      </c>
      <c r="P141" s="30">
        <v>0</v>
      </c>
      <c r="Q141" s="30">
        <v>-40793.75</v>
      </c>
      <c r="R141" s="30">
        <v>0</v>
      </c>
      <c r="S141" s="30"/>
      <c r="T141" s="30"/>
      <c r="U141" s="30"/>
      <c r="V141" s="34"/>
      <c r="W141" s="101"/>
      <c r="X141" s="144">
        <f t="shared" ca="1" si="4"/>
        <v>-40793.75</v>
      </c>
    </row>
    <row r="142" spans="2:24" s="36" customFormat="1" ht="15.75">
      <c r="B142" s="35" t="s">
        <v>325</v>
      </c>
      <c r="C142" s="35"/>
      <c r="D142" s="35" t="s">
        <v>331</v>
      </c>
      <c r="E142" s="35" t="s">
        <v>83</v>
      </c>
      <c r="F142" s="28" t="s">
        <v>346</v>
      </c>
      <c r="G142" s="32" t="s">
        <v>337</v>
      </c>
      <c r="H142" s="33"/>
      <c r="I142" s="33" t="s">
        <v>86</v>
      </c>
      <c r="J142" s="30">
        <v>167696.28029654548</v>
      </c>
      <c r="K142" s="30">
        <v>0</v>
      </c>
      <c r="L142" s="30">
        <v>0</v>
      </c>
      <c r="M142" s="30">
        <v>38706.089461581862</v>
      </c>
      <c r="N142" s="30">
        <v>38706.089461581862</v>
      </c>
      <c r="O142" s="30">
        <v>0</v>
      </c>
      <c r="P142" s="30">
        <v>130260.68818151471</v>
      </c>
      <c r="Q142" s="30">
        <v>130260.68818151471</v>
      </c>
      <c r="R142" s="30">
        <v>0</v>
      </c>
      <c r="S142" s="30"/>
      <c r="T142" s="30"/>
      <c r="U142" s="30"/>
      <c r="V142" s="34"/>
      <c r="W142" s="101"/>
      <c r="X142" s="144">
        <f t="shared" ca="1" si="4"/>
        <v>167696.28029654548</v>
      </c>
    </row>
    <row r="143" spans="2:24" s="36" customFormat="1" ht="15.75">
      <c r="B143" s="35" t="s">
        <v>325</v>
      </c>
      <c r="C143" s="35"/>
      <c r="D143" s="35" t="s">
        <v>331</v>
      </c>
      <c r="E143" s="35" t="s">
        <v>83</v>
      </c>
      <c r="F143" s="28" t="s">
        <v>347</v>
      </c>
      <c r="G143" s="32" t="s">
        <v>348</v>
      </c>
      <c r="H143" s="33"/>
      <c r="I143" s="33" t="s">
        <v>86</v>
      </c>
      <c r="J143" s="30">
        <v>178926.59</v>
      </c>
      <c r="K143" s="30">
        <v>0</v>
      </c>
      <c r="L143" s="30">
        <v>0</v>
      </c>
      <c r="M143" s="30">
        <v>35785.32</v>
      </c>
      <c r="N143" s="30">
        <v>35785.32</v>
      </c>
      <c r="O143" s="30">
        <v>0</v>
      </c>
      <c r="P143" s="30">
        <v>141352.01</v>
      </c>
      <c r="Q143" s="30">
        <v>141352.01</v>
      </c>
      <c r="R143" s="30">
        <v>0</v>
      </c>
      <c r="S143" s="30"/>
      <c r="T143" s="30"/>
      <c r="U143" s="30"/>
      <c r="V143" s="34"/>
      <c r="W143" s="101"/>
      <c r="X143" s="144">
        <f t="shared" ca="1" si="4"/>
        <v>178926.59</v>
      </c>
    </row>
    <row r="144" spans="2:24" s="36" customFormat="1" ht="15.75">
      <c r="B144" s="35" t="s">
        <v>325</v>
      </c>
      <c r="C144" s="35"/>
      <c r="D144" s="35" t="s">
        <v>331</v>
      </c>
      <c r="E144" s="35" t="s">
        <v>83</v>
      </c>
      <c r="F144" s="28" t="s">
        <v>349</v>
      </c>
      <c r="G144" s="32" t="s">
        <v>350</v>
      </c>
      <c r="H144" s="33"/>
      <c r="I144" s="33" t="s">
        <v>86</v>
      </c>
      <c r="J144" s="30">
        <v>355834.70930080285</v>
      </c>
      <c r="K144" s="30">
        <v>0</v>
      </c>
      <c r="L144" s="30">
        <v>0</v>
      </c>
      <c r="M144" s="30">
        <v>58385.747421855012</v>
      </c>
      <c r="N144" s="30">
        <v>58385.747421855012</v>
      </c>
      <c r="O144" s="30">
        <v>0</v>
      </c>
      <c r="P144" s="30">
        <v>278664.10970030946</v>
      </c>
      <c r="Q144" s="30">
        <v>278664.10970030946</v>
      </c>
      <c r="R144" s="30">
        <v>0</v>
      </c>
      <c r="S144" s="30"/>
      <c r="T144" s="30"/>
      <c r="U144" s="30"/>
      <c r="V144" s="34"/>
      <c r="W144" s="101"/>
      <c r="X144" s="144">
        <f t="shared" ca="1" si="4"/>
        <v>355834.70930080285</v>
      </c>
    </row>
    <row r="145" spans="2:24" s="36" customFormat="1" ht="15.75">
      <c r="B145" s="35" t="s">
        <v>325</v>
      </c>
      <c r="C145" s="35"/>
      <c r="D145" s="35" t="s">
        <v>331</v>
      </c>
      <c r="E145" s="35" t="s">
        <v>83</v>
      </c>
      <c r="F145" s="28" t="s">
        <v>351</v>
      </c>
      <c r="G145" s="32" t="s">
        <v>352</v>
      </c>
      <c r="H145" s="33"/>
      <c r="I145" s="33" t="s">
        <v>86</v>
      </c>
      <c r="J145" s="30">
        <v>223270.41493092425</v>
      </c>
      <c r="K145" s="30">
        <v>0</v>
      </c>
      <c r="L145" s="30">
        <v>0</v>
      </c>
      <c r="M145" s="30">
        <v>43892.857765461929</v>
      </c>
      <c r="N145" s="30">
        <v>43892.857765461929</v>
      </c>
      <c r="O145" s="30">
        <v>0</v>
      </c>
      <c r="P145" s="30">
        <v>148871.78413667736</v>
      </c>
      <c r="Q145" s="30">
        <v>148871.78413667736</v>
      </c>
      <c r="R145" s="30">
        <v>0</v>
      </c>
      <c r="S145" s="30"/>
      <c r="T145" s="30"/>
      <c r="U145" s="30"/>
      <c r="V145" s="34"/>
      <c r="W145" s="101"/>
      <c r="X145" s="144">
        <f t="shared" ca="1" si="4"/>
        <v>223270.41493092425</v>
      </c>
    </row>
    <row r="146" spans="2:24" s="36" customFormat="1" ht="15.75">
      <c r="B146" s="35" t="s">
        <v>325</v>
      </c>
      <c r="C146" s="35"/>
      <c r="D146" s="35" t="s">
        <v>331</v>
      </c>
      <c r="E146" s="35" t="s">
        <v>83</v>
      </c>
      <c r="F146" s="28" t="s">
        <v>353</v>
      </c>
      <c r="G146" s="32" t="s">
        <v>354</v>
      </c>
      <c r="H146" s="33"/>
      <c r="I146" s="33" t="s">
        <v>109</v>
      </c>
      <c r="J146" s="30">
        <v>232736.84547172743</v>
      </c>
      <c r="K146" s="30">
        <v>174369.33</v>
      </c>
      <c r="L146" s="30">
        <v>21721.93</v>
      </c>
      <c r="M146" s="30">
        <v>27671.545351101195</v>
      </c>
      <c r="N146" s="30">
        <v>5949.6153511011944</v>
      </c>
      <c r="O146" s="30">
        <v>174369.33</v>
      </c>
      <c r="P146" s="30">
        <v>174017.36798149848</v>
      </c>
      <c r="Q146" s="30">
        <v>-351.96201850150828</v>
      </c>
      <c r="R146" s="30">
        <v>0</v>
      </c>
      <c r="S146" s="30"/>
      <c r="T146" s="30"/>
      <c r="U146" s="30"/>
      <c r="V146" s="34"/>
      <c r="W146" s="101"/>
      <c r="X146" s="144">
        <f t="shared" ca="1" si="4"/>
        <v>58367.515471727442</v>
      </c>
    </row>
    <row r="147" spans="2:24" s="36" customFormat="1" ht="15.75">
      <c r="B147" s="35" t="s">
        <v>355</v>
      </c>
      <c r="C147" s="35" t="s">
        <v>88</v>
      </c>
      <c r="D147" s="35" t="s">
        <v>94</v>
      </c>
      <c r="E147" s="35" t="s">
        <v>22</v>
      </c>
      <c r="F147" s="28" t="s">
        <v>356</v>
      </c>
      <c r="G147" s="35" t="s">
        <v>357</v>
      </c>
      <c r="H147" s="33">
        <v>161616</v>
      </c>
      <c r="I147" s="33" t="s">
        <v>86</v>
      </c>
      <c r="J147" s="30">
        <v>50000</v>
      </c>
      <c r="K147" s="30">
        <v>0</v>
      </c>
      <c r="L147" s="30">
        <v>0</v>
      </c>
      <c r="M147" s="30">
        <v>0</v>
      </c>
      <c r="N147" s="30">
        <v>0</v>
      </c>
      <c r="O147" s="30">
        <v>0</v>
      </c>
      <c r="P147" s="30">
        <v>0</v>
      </c>
      <c r="Q147" s="30">
        <v>0</v>
      </c>
      <c r="R147" s="30">
        <v>0</v>
      </c>
      <c r="S147" s="30"/>
      <c r="T147" s="30"/>
      <c r="U147" s="30"/>
      <c r="V147" s="34"/>
      <c r="W147" s="101"/>
      <c r="X147" s="144">
        <f t="shared" ca="1" si="4"/>
        <v>50000</v>
      </c>
    </row>
    <row r="148" spans="2:24" s="36" customFormat="1" ht="15.75">
      <c r="B148" s="35" t="s">
        <v>355</v>
      </c>
      <c r="C148" s="35" t="s">
        <v>88</v>
      </c>
      <c r="D148" s="35" t="s">
        <v>121</v>
      </c>
      <c r="E148" s="35" t="s">
        <v>112</v>
      </c>
      <c r="F148" s="28" t="s">
        <v>358</v>
      </c>
      <c r="G148" s="35" t="s">
        <v>359</v>
      </c>
      <c r="H148" s="33">
        <v>161670</v>
      </c>
      <c r="I148" s="33" t="s">
        <v>86</v>
      </c>
      <c r="J148" s="30">
        <v>156100</v>
      </c>
      <c r="K148" s="30">
        <v>0</v>
      </c>
      <c r="L148" s="30">
        <v>0</v>
      </c>
      <c r="M148" s="30">
        <v>15610</v>
      </c>
      <c r="N148" s="30">
        <v>15610</v>
      </c>
      <c r="O148" s="30">
        <v>0</v>
      </c>
      <c r="P148" s="30">
        <v>15610</v>
      </c>
      <c r="Q148" s="30">
        <v>15610</v>
      </c>
      <c r="R148" s="30">
        <v>0</v>
      </c>
      <c r="S148" s="30"/>
      <c r="T148" s="30"/>
      <c r="U148" s="30"/>
      <c r="V148" s="34"/>
      <c r="W148" s="101"/>
      <c r="X148" s="144">
        <f t="shared" ca="1" si="4"/>
        <v>156100</v>
      </c>
    </row>
    <row r="149" spans="2:24" s="36" customFormat="1" ht="15.75">
      <c r="B149" s="35" t="s">
        <v>355</v>
      </c>
      <c r="C149" s="35" t="s">
        <v>88</v>
      </c>
      <c r="D149" s="35" t="s">
        <v>121</v>
      </c>
      <c r="E149" s="35" t="s">
        <v>112</v>
      </c>
      <c r="F149" s="28" t="s">
        <v>360</v>
      </c>
      <c r="G149" s="35" t="s">
        <v>361</v>
      </c>
      <c r="H149" s="33">
        <v>160309</v>
      </c>
      <c r="I149" s="33" t="s">
        <v>45</v>
      </c>
      <c r="J149" s="30">
        <v>175450.02</v>
      </c>
      <c r="K149" s="30">
        <v>0</v>
      </c>
      <c r="L149" s="30">
        <v>0</v>
      </c>
      <c r="M149" s="30">
        <v>0</v>
      </c>
      <c r="N149" s="30">
        <v>0</v>
      </c>
      <c r="O149" s="30">
        <v>0</v>
      </c>
      <c r="P149" s="30">
        <v>0</v>
      </c>
      <c r="Q149" s="30">
        <v>0</v>
      </c>
      <c r="R149" s="30">
        <v>0</v>
      </c>
      <c r="S149" s="30"/>
      <c r="T149" s="30"/>
      <c r="U149" s="30"/>
      <c r="V149" s="34"/>
      <c r="W149" s="102"/>
      <c r="X149" s="144">
        <f t="shared" ca="1" si="4"/>
        <v>175450.02</v>
      </c>
    </row>
    <row r="150" spans="2:24" s="36" customFormat="1" ht="15.75">
      <c r="B150" s="35" t="s">
        <v>355</v>
      </c>
      <c r="C150" s="35" t="s">
        <v>88</v>
      </c>
      <c r="D150" s="35" t="s">
        <v>121</v>
      </c>
      <c r="E150" s="35" t="s">
        <v>112</v>
      </c>
      <c r="F150" s="28" t="s">
        <v>362</v>
      </c>
      <c r="G150" s="35" t="s">
        <v>363</v>
      </c>
      <c r="H150" s="33">
        <v>160309</v>
      </c>
      <c r="I150" s="33" t="s">
        <v>45</v>
      </c>
      <c r="J150" s="30">
        <v>14550</v>
      </c>
      <c r="K150" s="30">
        <v>14550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14550</v>
      </c>
      <c r="S150" s="30"/>
      <c r="T150" s="30"/>
      <c r="U150" s="30"/>
      <c r="V150" s="34"/>
      <c r="W150" s="102"/>
      <c r="X150" s="144">
        <f t="shared" ca="1" si="4"/>
        <v>14550</v>
      </c>
    </row>
    <row r="151" spans="2:24" s="36" customFormat="1" ht="15.75">
      <c r="B151" s="35" t="s">
        <v>355</v>
      </c>
      <c r="C151" s="35" t="s">
        <v>88</v>
      </c>
      <c r="D151" s="35" t="s">
        <v>121</v>
      </c>
      <c r="E151" s="35" t="s">
        <v>112</v>
      </c>
      <c r="F151" s="28" t="s">
        <v>364</v>
      </c>
      <c r="G151" s="35" t="s">
        <v>365</v>
      </c>
      <c r="H151" s="33">
        <v>160306</v>
      </c>
      <c r="I151" s="33" t="s">
        <v>109</v>
      </c>
      <c r="J151" s="30">
        <v>90039.67</v>
      </c>
      <c r="K151" s="30">
        <v>507555.71</v>
      </c>
      <c r="L151" s="30">
        <v>235798.48</v>
      </c>
      <c r="M151" s="30">
        <v>15006.67</v>
      </c>
      <c r="N151" s="30">
        <v>-220791.81</v>
      </c>
      <c r="O151" s="30">
        <v>507555.71</v>
      </c>
      <c r="P151" s="30">
        <v>45019.66</v>
      </c>
      <c r="Q151" s="30">
        <v>-462536.05000000005</v>
      </c>
      <c r="R151" s="30">
        <v>0</v>
      </c>
      <c r="S151" s="30"/>
      <c r="T151" s="30"/>
      <c r="U151" s="30"/>
      <c r="V151" s="34"/>
      <c r="W151" s="102"/>
      <c r="X151" s="144">
        <f t="shared" ca="1" si="4"/>
        <v>-417516.04000000004</v>
      </c>
    </row>
    <row r="152" spans="2:24" s="36" customFormat="1" ht="15.75">
      <c r="B152" s="35" t="s">
        <v>355</v>
      </c>
      <c r="C152" s="35" t="s">
        <v>88</v>
      </c>
      <c r="D152" s="35" t="s">
        <v>121</v>
      </c>
      <c r="E152" s="35" t="s">
        <v>112</v>
      </c>
      <c r="F152" s="28" t="s">
        <v>366</v>
      </c>
      <c r="G152" s="35" t="s">
        <v>367</v>
      </c>
      <c r="H152" s="33">
        <v>160306</v>
      </c>
      <c r="I152" s="33" t="s">
        <v>45</v>
      </c>
      <c r="J152" s="30">
        <v>96559.98</v>
      </c>
      <c r="K152" s="30">
        <v>96560</v>
      </c>
      <c r="L152" s="30">
        <v>21060</v>
      </c>
      <c r="M152" s="30">
        <v>16093.33</v>
      </c>
      <c r="N152" s="30">
        <v>-4966.67</v>
      </c>
      <c r="O152" s="30">
        <v>53860</v>
      </c>
      <c r="P152" s="30">
        <v>48279.99</v>
      </c>
      <c r="Q152" s="30">
        <v>-5580.010000000002</v>
      </c>
      <c r="R152" s="30">
        <v>42700</v>
      </c>
      <c r="S152" s="30"/>
      <c r="T152" s="30"/>
      <c r="U152" s="30"/>
      <c r="V152" s="34"/>
      <c r="W152" s="101"/>
      <c r="X152" s="144">
        <f t="shared" ca="1" si="4"/>
        <v>42699.979999999996</v>
      </c>
    </row>
    <row r="153" spans="2:24" s="36" customFormat="1" ht="15.75">
      <c r="B153" s="35" t="s">
        <v>355</v>
      </c>
      <c r="C153" s="35" t="s">
        <v>88</v>
      </c>
      <c r="D153" s="35" t="s">
        <v>121</v>
      </c>
      <c r="E153" s="35" t="s">
        <v>112</v>
      </c>
      <c r="F153" s="28" t="s">
        <v>368</v>
      </c>
      <c r="G153" s="35" t="s">
        <v>369</v>
      </c>
      <c r="H153" s="33">
        <v>160306</v>
      </c>
      <c r="I153" s="33" t="s">
        <v>45</v>
      </c>
      <c r="J153" s="30">
        <v>24900</v>
      </c>
      <c r="K153" s="30">
        <v>24900</v>
      </c>
      <c r="L153" s="30">
        <v>0</v>
      </c>
      <c r="M153" s="30">
        <v>4150</v>
      </c>
      <c r="N153" s="30">
        <v>4150</v>
      </c>
      <c r="O153" s="30">
        <v>24900</v>
      </c>
      <c r="P153" s="30">
        <v>12450</v>
      </c>
      <c r="Q153" s="30">
        <v>-12450</v>
      </c>
      <c r="R153" s="30">
        <v>0</v>
      </c>
      <c r="S153" s="30"/>
      <c r="T153" s="30"/>
      <c r="U153" s="30"/>
      <c r="V153" s="34"/>
      <c r="W153" s="101"/>
      <c r="X153" s="144">
        <f t="shared" ca="1" si="4"/>
        <v>0</v>
      </c>
    </row>
    <row r="154" spans="2:24" s="36" customFormat="1" ht="15.75">
      <c r="B154" s="35" t="s">
        <v>355</v>
      </c>
      <c r="C154" s="35" t="s">
        <v>88</v>
      </c>
      <c r="D154" s="35" t="s">
        <v>121</v>
      </c>
      <c r="E154" s="35" t="s">
        <v>112</v>
      </c>
      <c r="F154" s="28" t="s">
        <v>370</v>
      </c>
      <c r="G154" s="35" t="s">
        <v>371</v>
      </c>
      <c r="H154" s="33">
        <v>160306</v>
      </c>
      <c r="I154" s="33" t="s">
        <v>45</v>
      </c>
      <c r="J154" s="30">
        <v>21500</v>
      </c>
      <c r="K154" s="30">
        <v>21500</v>
      </c>
      <c r="L154" s="30">
        <v>0</v>
      </c>
      <c r="M154" s="30">
        <v>3583.33</v>
      </c>
      <c r="N154" s="30">
        <v>3583.33</v>
      </c>
      <c r="O154" s="30">
        <v>0</v>
      </c>
      <c r="P154" s="30">
        <v>10750.01</v>
      </c>
      <c r="Q154" s="30">
        <v>10750.01</v>
      </c>
      <c r="R154" s="30">
        <v>21500</v>
      </c>
      <c r="S154" s="30"/>
      <c r="T154" s="30"/>
      <c r="U154" s="30"/>
      <c r="V154" s="34"/>
      <c r="W154" s="101"/>
      <c r="X154" s="144">
        <f t="shared" ca="1" si="4"/>
        <v>21500</v>
      </c>
    </row>
    <row r="155" spans="2:24" s="36" customFormat="1" ht="15.75">
      <c r="B155" s="35" t="s">
        <v>355</v>
      </c>
      <c r="C155" s="35" t="s">
        <v>88</v>
      </c>
      <c r="D155" s="35" t="s">
        <v>94</v>
      </c>
      <c r="E155" s="35" t="s">
        <v>61</v>
      </c>
      <c r="F155" s="28" t="s">
        <v>372</v>
      </c>
      <c r="G155" s="35" t="s">
        <v>373</v>
      </c>
      <c r="H155" s="33">
        <v>161619</v>
      </c>
      <c r="I155" s="33" t="s">
        <v>45</v>
      </c>
      <c r="J155" s="30">
        <v>20000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0">
        <v>0</v>
      </c>
      <c r="R155" s="30">
        <v>0</v>
      </c>
      <c r="S155" s="30"/>
      <c r="T155" s="30"/>
      <c r="U155" s="30"/>
      <c r="V155" s="34"/>
      <c r="W155" s="101"/>
      <c r="X155" s="144">
        <f t="shared" ca="1" si="4"/>
        <v>20000</v>
      </c>
    </row>
    <row r="156" spans="2:24" s="36" customFormat="1" ht="15.75">
      <c r="B156" s="35" t="s">
        <v>355</v>
      </c>
      <c r="C156" s="35" t="s">
        <v>88</v>
      </c>
      <c r="D156" s="35" t="s">
        <v>121</v>
      </c>
      <c r="E156" s="35" t="s">
        <v>206</v>
      </c>
      <c r="F156" s="28" t="s">
        <v>374</v>
      </c>
      <c r="G156" s="35" t="s">
        <v>375</v>
      </c>
      <c r="H156" s="33">
        <v>164472</v>
      </c>
      <c r="I156" s="33" t="s">
        <v>45</v>
      </c>
      <c r="J156" s="30">
        <v>519300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24000</v>
      </c>
      <c r="Q156" s="30">
        <v>24000</v>
      </c>
      <c r="R156" s="30">
        <v>0</v>
      </c>
      <c r="S156" s="30"/>
      <c r="T156" s="30"/>
      <c r="U156" s="30"/>
      <c r="V156" s="34"/>
      <c r="W156" s="101"/>
      <c r="X156" s="144">
        <f t="shared" ca="1" si="4"/>
        <v>519300</v>
      </c>
    </row>
    <row r="157" spans="2:24" s="36" customFormat="1" ht="15.75">
      <c r="B157" s="35" t="s">
        <v>355</v>
      </c>
      <c r="C157" s="35" t="s">
        <v>88</v>
      </c>
      <c r="D157" s="35" t="s">
        <v>121</v>
      </c>
      <c r="E157" s="35" t="s">
        <v>206</v>
      </c>
      <c r="F157" s="28" t="s">
        <v>376</v>
      </c>
      <c r="G157" s="35" t="s">
        <v>377</v>
      </c>
      <c r="H157" s="33">
        <v>161335</v>
      </c>
      <c r="I157" s="33" t="s">
        <v>38</v>
      </c>
      <c r="J157" s="30">
        <v>262100</v>
      </c>
      <c r="K157" s="30">
        <v>0</v>
      </c>
      <c r="L157" s="30">
        <v>0</v>
      </c>
      <c r="M157" s="30">
        <v>50000</v>
      </c>
      <c r="N157" s="30">
        <v>50000</v>
      </c>
      <c r="O157" s="30">
        <v>0</v>
      </c>
      <c r="P157" s="30">
        <v>150000</v>
      </c>
      <c r="Q157" s="30">
        <v>150000</v>
      </c>
      <c r="R157" s="30">
        <v>0</v>
      </c>
      <c r="S157" s="30"/>
      <c r="T157" s="30"/>
      <c r="U157" s="30"/>
      <c r="V157" s="34"/>
      <c r="W157" s="101"/>
      <c r="X157" s="144">
        <f t="shared" ca="1" si="4"/>
        <v>262100</v>
      </c>
    </row>
    <row r="158" spans="2:24" s="36" customFormat="1" ht="15.75">
      <c r="B158" s="35" t="s">
        <v>355</v>
      </c>
      <c r="C158" s="35" t="s">
        <v>88</v>
      </c>
      <c r="D158" s="35" t="s">
        <v>94</v>
      </c>
      <c r="E158" s="35" t="s">
        <v>206</v>
      </c>
      <c r="F158" s="28" t="s">
        <v>378</v>
      </c>
      <c r="G158" s="35" t="s">
        <v>379</v>
      </c>
      <c r="H158" s="33">
        <v>161589</v>
      </c>
      <c r="I158" s="33" t="s">
        <v>25</v>
      </c>
      <c r="J158" s="30">
        <v>15000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0">
        <v>0</v>
      </c>
      <c r="R158" s="30">
        <v>0</v>
      </c>
      <c r="S158" s="30"/>
      <c r="T158" s="30"/>
      <c r="U158" s="30"/>
      <c r="V158" s="34"/>
      <c r="W158" s="101"/>
      <c r="X158" s="144">
        <f t="shared" ca="1" si="4"/>
        <v>15000</v>
      </c>
    </row>
    <row r="159" spans="2:24" s="36" customFormat="1" ht="15.75">
      <c r="B159" s="35" t="s">
        <v>355</v>
      </c>
      <c r="C159" s="35" t="s">
        <v>88</v>
      </c>
      <c r="D159" s="35" t="s">
        <v>94</v>
      </c>
      <c r="E159" s="35" t="s">
        <v>206</v>
      </c>
      <c r="F159" s="28" t="s">
        <v>380</v>
      </c>
      <c r="G159" s="35" t="s">
        <v>381</v>
      </c>
      <c r="H159" s="33">
        <v>161604</v>
      </c>
      <c r="I159" s="33" t="s">
        <v>45</v>
      </c>
      <c r="J159" s="30">
        <v>120000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0">
        <v>0</v>
      </c>
      <c r="R159" s="30">
        <v>0</v>
      </c>
      <c r="S159" s="30"/>
      <c r="T159" s="30"/>
      <c r="U159" s="30"/>
      <c r="V159" s="34"/>
      <c r="W159" s="101"/>
      <c r="X159" s="144">
        <f t="shared" ca="1" si="4"/>
        <v>120000</v>
      </c>
    </row>
    <row r="160" spans="2:24" s="36" customFormat="1" ht="15.75">
      <c r="B160" s="35" t="s">
        <v>355</v>
      </c>
      <c r="C160" s="35" t="s">
        <v>88</v>
      </c>
      <c r="D160" s="35" t="s">
        <v>94</v>
      </c>
      <c r="E160" s="35" t="s">
        <v>206</v>
      </c>
      <c r="F160" s="28" t="s">
        <v>382</v>
      </c>
      <c r="G160" s="35" t="s">
        <v>383</v>
      </c>
      <c r="H160" s="33">
        <v>161607</v>
      </c>
      <c r="I160" s="33" t="s">
        <v>45</v>
      </c>
      <c r="J160" s="30">
        <v>100000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0">
        <v>0</v>
      </c>
      <c r="R160" s="30">
        <v>0</v>
      </c>
      <c r="S160" s="30"/>
      <c r="T160" s="30"/>
      <c r="U160" s="30"/>
      <c r="V160" s="34"/>
      <c r="W160" s="101"/>
      <c r="X160" s="144">
        <f t="shared" ca="1" si="4"/>
        <v>100000</v>
      </c>
    </row>
    <row r="161" spans="1:25" ht="15.75">
      <c r="B161" s="22" t="s">
        <v>355</v>
      </c>
      <c r="C161" s="22" t="s">
        <v>88</v>
      </c>
      <c r="D161" s="22" t="s">
        <v>94</v>
      </c>
      <c r="E161" s="22" t="s">
        <v>206</v>
      </c>
      <c r="F161" s="28" t="s">
        <v>384</v>
      </c>
      <c r="G161" s="22" t="s">
        <v>385</v>
      </c>
      <c r="H161" s="24">
        <v>161625</v>
      </c>
      <c r="I161" s="24" t="s">
        <v>45</v>
      </c>
      <c r="J161" s="29">
        <v>50000</v>
      </c>
      <c r="K161" s="30">
        <v>0</v>
      </c>
      <c r="L161" s="29">
        <v>0</v>
      </c>
      <c r="M161" s="29">
        <v>0</v>
      </c>
      <c r="N161" s="29">
        <v>0</v>
      </c>
      <c r="O161" s="29">
        <v>0</v>
      </c>
      <c r="P161" s="29">
        <v>0</v>
      </c>
      <c r="Q161" s="29">
        <v>0</v>
      </c>
      <c r="R161" s="29">
        <v>0</v>
      </c>
      <c r="S161" s="29"/>
      <c r="T161" s="29"/>
      <c r="U161" s="29"/>
      <c r="V161" s="27"/>
      <c r="W161" s="99"/>
      <c r="X161" s="143">
        <f t="shared" ca="1" si="4"/>
        <v>50000</v>
      </c>
    </row>
    <row r="162" spans="1:25" ht="15.75">
      <c r="B162" s="22" t="s">
        <v>355</v>
      </c>
      <c r="C162" s="22" t="s">
        <v>88</v>
      </c>
      <c r="D162" s="22" t="s">
        <v>106</v>
      </c>
      <c r="E162" s="22" t="s">
        <v>238</v>
      </c>
      <c r="F162" s="28" t="s">
        <v>386</v>
      </c>
      <c r="G162" s="22" t="s">
        <v>387</v>
      </c>
      <c r="H162" s="24">
        <v>161649</v>
      </c>
      <c r="I162" s="24" t="s">
        <v>109</v>
      </c>
      <c r="J162" s="29">
        <v>5940</v>
      </c>
      <c r="K162" s="30">
        <v>0</v>
      </c>
      <c r="L162" s="29">
        <v>0</v>
      </c>
      <c r="M162" s="29">
        <v>0</v>
      </c>
      <c r="N162" s="29">
        <v>0</v>
      </c>
      <c r="O162" s="29">
        <v>0</v>
      </c>
      <c r="P162" s="29">
        <v>0</v>
      </c>
      <c r="Q162" s="29">
        <v>0</v>
      </c>
      <c r="R162" s="29">
        <v>0</v>
      </c>
      <c r="S162" s="29"/>
      <c r="T162" s="29"/>
      <c r="U162" s="29"/>
      <c r="V162" s="27"/>
      <c r="W162" s="100"/>
      <c r="X162" s="143">
        <f t="shared" ca="1" si="4"/>
        <v>5940</v>
      </c>
    </row>
    <row r="163" spans="1:25" ht="15.75">
      <c r="B163" s="22" t="s">
        <v>355</v>
      </c>
      <c r="C163" s="22" t="s">
        <v>88</v>
      </c>
      <c r="D163" s="22" t="s">
        <v>106</v>
      </c>
      <c r="E163" s="22" t="s">
        <v>238</v>
      </c>
      <c r="F163" s="28" t="s">
        <v>388</v>
      </c>
      <c r="G163" s="22" t="s">
        <v>389</v>
      </c>
      <c r="H163" s="24">
        <v>164481</v>
      </c>
      <c r="I163" s="24" t="s">
        <v>109</v>
      </c>
      <c r="J163" s="29">
        <v>5400</v>
      </c>
      <c r="K163" s="30">
        <v>0</v>
      </c>
      <c r="L163" s="29">
        <v>0</v>
      </c>
      <c r="M163" s="29">
        <v>5400</v>
      </c>
      <c r="N163" s="29">
        <v>5400</v>
      </c>
      <c r="O163" s="29">
        <v>0</v>
      </c>
      <c r="P163" s="29">
        <v>5400</v>
      </c>
      <c r="Q163" s="29">
        <v>5400</v>
      </c>
      <c r="R163" s="29">
        <v>0</v>
      </c>
      <c r="S163" s="29"/>
      <c r="T163" s="29"/>
      <c r="U163" s="29"/>
      <c r="V163" s="27"/>
      <c r="W163" s="99"/>
      <c r="X163" s="143">
        <f t="shared" ca="1" si="4"/>
        <v>5400</v>
      </c>
    </row>
    <row r="164" spans="1:25" ht="15.75">
      <c r="B164" s="22" t="s">
        <v>355</v>
      </c>
      <c r="C164" s="22" t="s">
        <v>88</v>
      </c>
      <c r="D164" s="22" t="s">
        <v>106</v>
      </c>
      <c r="E164" s="22" t="s">
        <v>238</v>
      </c>
      <c r="F164" s="28" t="s">
        <v>390</v>
      </c>
      <c r="G164" s="22" t="s">
        <v>391</v>
      </c>
      <c r="H164" s="24">
        <v>153321</v>
      </c>
      <c r="I164" s="24" t="s">
        <v>25</v>
      </c>
      <c r="J164" s="29">
        <v>15000</v>
      </c>
      <c r="K164" s="30">
        <v>0</v>
      </c>
      <c r="L164" s="29">
        <v>0</v>
      </c>
      <c r="M164" s="29">
        <v>15000</v>
      </c>
      <c r="N164" s="29">
        <v>15000</v>
      </c>
      <c r="O164" s="29">
        <v>0</v>
      </c>
      <c r="P164" s="29">
        <v>15000</v>
      </c>
      <c r="Q164" s="29">
        <v>15000</v>
      </c>
      <c r="R164" s="29">
        <v>0</v>
      </c>
      <c r="S164" s="29"/>
      <c r="T164" s="29"/>
      <c r="U164" s="29"/>
      <c r="V164" s="27"/>
      <c r="W164" s="99" t="s">
        <v>392</v>
      </c>
      <c r="X164" s="143">
        <f t="shared" ref="X164:X173" ca="1" si="5">J164-O164</f>
        <v>15000</v>
      </c>
    </row>
    <row r="165" spans="1:25" ht="60">
      <c r="B165" s="22" t="s">
        <v>355</v>
      </c>
      <c r="C165" s="22" t="s">
        <v>88</v>
      </c>
      <c r="D165" s="22" t="s">
        <v>94</v>
      </c>
      <c r="E165" s="22" t="s">
        <v>238</v>
      </c>
      <c r="F165" s="28" t="s">
        <v>393</v>
      </c>
      <c r="G165" s="22" t="s">
        <v>394</v>
      </c>
      <c r="H165" s="24">
        <v>161661</v>
      </c>
      <c r="I165" s="24" t="s">
        <v>25</v>
      </c>
      <c r="J165" s="29">
        <v>180000</v>
      </c>
      <c r="K165" s="30">
        <v>0</v>
      </c>
      <c r="L165" s="29">
        <v>0</v>
      </c>
      <c r="M165" s="29">
        <v>45000</v>
      </c>
      <c r="N165" s="29">
        <v>45000</v>
      </c>
      <c r="O165" s="29">
        <v>0</v>
      </c>
      <c r="P165" s="29">
        <v>45000</v>
      </c>
      <c r="Q165" s="29">
        <v>45000</v>
      </c>
      <c r="R165" s="29">
        <v>0</v>
      </c>
      <c r="S165" s="29"/>
      <c r="T165" s="29"/>
      <c r="U165" s="29"/>
      <c r="V165" s="27"/>
      <c r="W165" s="99" t="s">
        <v>246</v>
      </c>
      <c r="X165" s="143">
        <f t="shared" ca="1" si="5"/>
        <v>180000</v>
      </c>
    </row>
    <row r="166" spans="1:25" ht="15.75">
      <c r="B166" s="22" t="s">
        <v>395</v>
      </c>
      <c r="C166" s="22" t="s">
        <v>88</v>
      </c>
      <c r="D166" s="22" t="s">
        <v>121</v>
      </c>
      <c r="E166" s="22" t="s">
        <v>252</v>
      </c>
      <c r="F166" s="28" t="s">
        <v>396</v>
      </c>
      <c r="G166" s="22" t="s">
        <v>397</v>
      </c>
      <c r="H166" s="24">
        <v>163973</v>
      </c>
      <c r="I166" s="24" t="s">
        <v>25</v>
      </c>
      <c r="J166" s="29">
        <v>5400</v>
      </c>
      <c r="K166" s="30">
        <v>0</v>
      </c>
      <c r="L166" s="29">
        <v>0</v>
      </c>
      <c r="M166" s="29">
        <v>5400</v>
      </c>
      <c r="N166" s="29">
        <v>5400</v>
      </c>
      <c r="O166" s="29">
        <v>0</v>
      </c>
      <c r="P166" s="29">
        <v>5400</v>
      </c>
      <c r="Q166" s="29">
        <v>5400</v>
      </c>
      <c r="R166" s="29">
        <v>0</v>
      </c>
      <c r="S166" s="29"/>
      <c r="T166" s="29"/>
      <c r="U166" s="29"/>
      <c r="V166" s="27"/>
      <c r="W166" s="99"/>
      <c r="X166" s="143">
        <f t="shared" ca="1" si="5"/>
        <v>5400</v>
      </c>
    </row>
    <row r="167" spans="1:25" ht="15.75">
      <c r="B167" s="22" t="s">
        <v>395</v>
      </c>
      <c r="C167" s="22" t="s">
        <v>88</v>
      </c>
      <c r="D167" s="22" t="s">
        <v>121</v>
      </c>
      <c r="E167" s="22" t="s">
        <v>252</v>
      </c>
      <c r="F167" s="28" t="s">
        <v>398</v>
      </c>
      <c r="G167" s="22" t="s">
        <v>399</v>
      </c>
      <c r="H167" s="24">
        <v>163967</v>
      </c>
      <c r="I167" s="24" t="s">
        <v>86</v>
      </c>
      <c r="J167" s="29">
        <v>5400</v>
      </c>
      <c r="K167" s="30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0</v>
      </c>
      <c r="S167" s="29"/>
      <c r="T167" s="29"/>
      <c r="U167" s="29"/>
      <c r="V167" s="27"/>
      <c r="W167" s="99"/>
      <c r="X167" s="143">
        <f t="shared" ca="1" si="5"/>
        <v>5400</v>
      </c>
    </row>
    <row r="168" spans="1:25" ht="15.75">
      <c r="B168" s="22" t="s">
        <v>395</v>
      </c>
      <c r="C168" s="22" t="s">
        <v>88</v>
      </c>
      <c r="D168" s="22" t="s">
        <v>106</v>
      </c>
      <c r="E168" s="22" t="s">
        <v>252</v>
      </c>
      <c r="F168" s="28" t="s">
        <v>400</v>
      </c>
      <c r="G168" s="22" t="s">
        <v>401</v>
      </c>
      <c r="H168" s="24">
        <v>161557</v>
      </c>
      <c r="I168" s="24" t="s">
        <v>86</v>
      </c>
      <c r="J168" s="29">
        <v>23760</v>
      </c>
      <c r="K168" s="30">
        <v>0</v>
      </c>
      <c r="L168" s="29">
        <v>0</v>
      </c>
      <c r="M168" s="29">
        <v>23760</v>
      </c>
      <c r="N168" s="29">
        <v>23760</v>
      </c>
      <c r="O168" s="29">
        <v>0</v>
      </c>
      <c r="P168" s="29">
        <v>23760</v>
      </c>
      <c r="Q168" s="29">
        <v>23760</v>
      </c>
      <c r="R168" s="29">
        <v>0</v>
      </c>
      <c r="S168" s="29"/>
      <c r="T168" s="29"/>
      <c r="U168" s="29"/>
      <c r="V168" s="27"/>
      <c r="W168" s="99"/>
      <c r="X168" s="143">
        <f t="shared" ca="1" si="5"/>
        <v>23760</v>
      </c>
    </row>
    <row r="169" spans="1:25" ht="15.75">
      <c r="B169" s="22" t="s">
        <v>395</v>
      </c>
      <c r="C169" s="22" t="s">
        <v>88</v>
      </c>
      <c r="D169" s="22" t="s">
        <v>106</v>
      </c>
      <c r="E169" s="22" t="s">
        <v>252</v>
      </c>
      <c r="F169" s="28" t="s">
        <v>402</v>
      </c>
      <c r="G169" s="22" t="s">
        <v>403</v>
      </c>
      <c r="H169" s="24">
        <v>163979</v>
      </c>
      <c r="I169" s="24" t="s">
        <v>25</v>
      </c>
      <c r="J169" s="29">
        <v>23760</v>
      </c>
      <c r="K169" s="30">
        <v>0</v>
      </c>
      <c r="L169" s="29">
        <v>0</v>
      </c>
      <c r="M169" s="29">
        <v>2000</v>
      </c>
      <c r="N169" s="29">
        <v>2000</v>
      </c>
      <c r="O169" s="29">
        <v>0</v>
      </c>
      <c r="P169" s="29">
        <v>6000</v>
      </c>
      <c r="Q169" s="29">
        <v>6000</v>
      </c>
      <c r="R169" s="29">
        <v>0</v>
      </c>
      <c r="S169" s="29"/>
      <c r="T169" s="29"/>
      <c r="U169" s="29"/>
      <c r="V169" s="27"/>
      <c r="W169" s="99"/>
      <c r="X169" s="143">
        <f t="shared" ca="1" si="5"/>
        <v>23760</v>
      </c>
    </row>
    <row r="170" spans="1:25" ht="15.75">
      <c r="B170" s="22" t="s">
        <v>395</v>
      </c>
      <c r="C170" s="22" t="s">
        <v>88</v>
      </c>
      <c r="D170" s="22" t="s">
        <v>106</v>
      </c>
      <c r="E170" s="22" t="s">
        <v>252</v>
      </c>
      <c r="F170" s="28" t="s">
        <v>404</v>
      </c>
      <c r="G170" s="22" t="s">
        <v>405</v>
      </c>
      <c r="H170" s="24">
        <v>163976</v>
      </c>
      <c r="I170" s="24" t="s">
        <v>25</v>
      </c>
      <c r="J170" s="29">
        <v>11880</v>
      </c>
      <c r="K170" s="30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11880</v>
      </c>
      <c r="Q170" s="29">
        <v>11880</v>
      </c>
      <c r="R170" s="29">
        <v>0</v>
      </c>
      <c r="S170" s="29"/>
      <c r="T170" s="29"/>
      <c r="U170" s="29"/>
      <c r="V170" s="27"/>
      <c r="W170" s="99"/>
      <c r="X170" s="143">
        <f t="shared" ca="1" si="5"/>
        <v>11880</v>
      </c>
    </row>
    <row r="171" spans="1:25" ht="15.75">
      <c r="B171" s="22" t="s">
        <v>395</v>
      </c>
      <c r="C171" s="22" t="s">
        <v>88</v>
      </c>
      <c r="D171" s="22" t="s">
        <v>406</v>
      </c>
      <c r="E171" s="22" t="s">
        <v>252</v>
      </c>
      <c r="F171" s="28" t="s">
        <v>407</v>
      </c>
      <c r="G171" s="22" t="s">
        <v>408</v>
      </c>
      <c r="H171" s="24" t="s">
        <v>153</v>
      </c>
      <c r="I171" s="24" t="s">
        <v>25</v>
      </c>
      <c r="J171" s="29">
        <v>75000</v>
      </c>
      <c r="K171" s="30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0</v>
      </c>
      <c r="S171" s="29"/>
      <c r="T171" s="29"/>
      <c r="U171" s="29"/>
      <c r="V171" s="27"/>
      <c r="W171" s="99"/>
      <c r="X171" s="143">
        <f t="shared" ca="1" si="5"/>
        <v>75000</v>
      </c>
    </row>
    <row r="172" spans="1:25" ht="15.75">
      <c r="B172" s="22" t="s">
        <v>395</v>
      </c>
      <c r="C172" s="22" t="s">
        <v>88</v>
      </c>
      <c r="D172" s="22" t="s">
        <v>121</v>
      </c>
      <c r="E172" s="22" t="s">
        <v>319</v>
      </c>
      <c r="F172" s="28" t="s">
        <v>409</v>
      </c>
      <c r="G172" s="22" t="s">
        <v>410</v>
      </c>
      <c r="H172" s="24">
        <v>163970</v>
      </c>
      <c r="I172" s="24" t="s">
        <v>25</v>
      </c>
      <c r="J172" s="29">
        <v>5400</v>
      </c>
      <c r="K172" s="30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/>
      <c r="T172" s="29"/>
      <c r="U172" s="29"/>
      <c r="V172" s="27"/>
      <c r="W172" s="101"/>
      <c r="X172" s="143">
        <f t="shared" ca="1" si="5"/>
        <v>5400</v>
      </c>
    </row>
    <row r="173" spans="1:25" ht="15.75">
      <c r="B173" s="22"/>
      <c r="C173" s="22"/>
      <c r="D173" s="22"/>
      <c r="E173" s="22"/>
      <c r="F173" s="23"/>
      <c r="G173" s="22" t="s">
        <v>411</v>
      </c>
      <c r="H173" s="24"/>
      <c r="I173" s="24"/>
      <c r="J173" s="29">
        <v>-533000</v>
      </c>
      <c r="K173" s="30"/>
      <c r="L173" s="29"/>
      <c r="M173" s="29">
        <v>-48607.925587194273</v>
      </c>
      <c r="N173" s="29">
        <v>-48607.925587194273</v>
      </c>
      <c r="O173" s="29"/>
      <c r="P173" s="29">
        <v>-138758.80335243279</v>
      </c>
      <c r="Q173" s="29">
        <v>-138758.80335243279</v>
      </c>
      <c r="R173" s="29">
        <v>0</v>
      </c>
      <c r="S173" s="29"/>
      <c r="T173" s="29"/>
      <c r="U173" s="29"/>
      <c r="V173" s="27"/>
      <c r="W173" s="99"/>
      <c r="X173" s="143">
        <f t="shared" ca="1" si="5"/>
        <v>-533000</v>
      </c>
    </row>
    <row r="174" spans="1:25" ht="15.75">
      <c r="B174" s="22"/>
      <c r="C174" s="22"/>
      <c r="D174" s="22"/>
      <c r="E174" s="22"/>
      <c r="F174" s="23"/>
      <c r="G174" s="22"/>
      <c r="H174" s="24"/>
      <c r="I174" s="24"/>
      <c r="J174" s="25"/>
      <c r="K174" s="26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7"/>
      <c r="W174" s="99"/>
    </row>
    <row r="175" spans="1:25" ht="15.75">
      <c r="B175" s="37" t="s">
        <v>412</v>
      </c>
      <c r="C175" s="38"/>
      <c r="D175" s="38"/>
      <c r="E175" s="38"/>
      <c r="F175" s="38"/>
      <c r="G175" s="38"/>
      <c r="H175" s="39"/>
      <c r="I175" s="39"/>
      <c r="J175" s="40">
        <v>13786765.389999999</v>
      </c>
      <c r="K175" s="40">
        <v>3356868.35</v>
      </c>
      <c r="L175" s="40">
        <v>684533.03999999992</v>
      </c>
      <c r="M175" s="40">
        <v>1256467.2244128056</v>
      </c>
      <c r="N175" s="40">
        <v>571934.1844128056</v>
      </c>
      <c r="O175" s="40">
        <v>2614701.48</v>
      </c>
      <c r="P175" s="40">
        <v>3586786.0366475671</v>
      </c>
      <c r="Q175" s="40">
        <v>969977.55664756708</v>
      </c>
      <c r="R175" s="40">
        <v>742166.87</v>
      </c>
      <c r="S175" s="41"/>
      <c r="T175" s="41"/>
      <c r="U175" s="41"/>
      <c r="V175" s="42"/>
      <c r="W175" s="103"/>
    </row>
    <row r="176" spans="1:25" s="3" customFormat="1" ht="15.75">
      <c r="A176"/>
      <c r="B176" s="43"/>
      <c r="C176" s="43"/>
      <c r="D176" s="43"/>
      <c r="E176" s="43"/>
      <c r="F176" s="44"/>
      <c r="G176" s="43"/>
      <c r="H176" s="45"/>
      <c r="I176" s="45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98"/>
      <c r="X176"/>
      <c r="Y176"/>
    </row>
    <row r="177" spans="1:25" s="3" customFormat="1" ht="15.75">
      <c r="A177"/>
      <c r="B177" s="43"/>
      <c r="C177" s="43"/>
      <c r="D177" s="43"/>
      <c r="E177" s="43"/>
      <c r="F177" s="44"/>
      <c r="G177" s="43"/>
      <c r="H177" s="45"/>
      <c r="I177" s="46"/>
      <c r="J177" s="46"/>
      <c r="K177" s="46"/>
      <c r="L177" s="47"/>
      <c r="M177" s="46"/>
      <c r="N177" s="46"/>
      <c r="O177" s="47"/>
      <c r="P177" s="46"/>
      <c r="Q177" s="46"/>
      <c r="R177" s="46"/>
      <c r="S177" s="46"/>
      <c r="T177" s="46"/>
      <c r="U177" s="46"/>
      <c r="V177" s="46"/>
      <c r="W177" s="98"/>
      <c r="X177"/>
      <c r="Y177"/>
    </row>
    <row r="178" spans="1:25" s="3" customFormat="1" ht="15.75">
      <c r="A178"/>
      <c r="B178" s="43"/>
      <c r="C178" s="43"/>
      <c r="D178" s="43"/>
      <c r="E178" s="43"/>
      <c r="F178" s="44"/>
      <c r="G178" s="43"/>
      <c r="H178" s="45"/>
      <c r="I178" s="45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98"/>
      <c r="X178"/>
      <c r="Y178"/>
    </row>
    <row r="179" spans="1:25" s="3" customFormat="1" ht="15.75">
      <c r="A179"/>
      <c r="B179" s="43"/>
      <c r="C179" s="43"/>
      <c r="D179" s="43"/>
      <c r="E179" s="43"/>
      <c r="F179" s="44"/>
      <c r="G179" s="43"/>
      <c r="H179" s="45"/>
      <c r="I179" s="45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98"/>
      <c r="X179"/>
      <c r="Y179"/>
    </row>
    <row r="180" spans="1:25" s="3" customFormat="1" ht="15.75">
      <c r="A180"/>
      <c r="B180"/>
      <c r="C180"/>
      <c r="D180"/>
      <c r="E180"/>
      <c r="G180"/>
      <c r="H180" s="4"/>
      <c r="I180" s="4"/>
      <c r="J180" s="46"/>
      <c r="K180" s="46"/>
      <c r="L180" s="46"/>
      <c r="M180" s="46"/>
      <c r="N180" s="46"/>
      <c r="O180" s="46"/>
      <c r="P180" s="46"/>
      <c r="Q180" s="46"/>
      <c r="R180" s="46"/>
      <c r="S180" s="5"/>
      <c r="T180" s="5"/>
      <c r="U180" s="5"/>
      <c r="V180" s="5"/>
      <c r="W180" s="98"/>
      <c r="X180"/>
      <c r="Y180"/>
    </row>
    <row r="181" spans="1:25" s="3" customFormat="1">
      <c r="A181"/>
      <c r="B181"/>
      <c r="C181"/>
      <c r="D181"/>
      <c r="E181"/>
      <c r="G181"/>
      <c r="H181" s="4"/>
      <c r="I181" s="4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98"/>
      <c r="X181"/>
      <c r="Y181"/>
    </row>
    <row r="184" spans="1:25" s="3" customFormat="1" ht="15.75">
      <c r="A184"/>
      <c r="B184"/>
      <c r="C184"/>
      <c r="D184"/>
      <c r="E184"/>
      <c r="G184"/>
      <c r="H184" s="4"/>
      <c r="I184" s="48"/>
      <c r="J184" s="49"/>
      <c r="K184" s="49"/>
      <c r="L184" s="46"/>
      <c r="M184" s="49"/>
      <c r="N184" s="49"/>
      <c r="O184" s="46"/>
      <c r="P184" s="46"/>
      <c r="Q184" s="5"/>
      <c r="R184" s="5"/>
      <c r="S184" s="5"/>
      <c r="T184" s="5"/>
      <c r="U184" s="5"/>
      <c r="V184" s="5"/>
      <c r="W184" s="98"/>
      <c r="X184"/>
      <c r="Y184"/>
    </row>
    <row r="185" spans="1:25" s="3" customFormat="1">
      <c r="A185"/>
      <c r="B185"/>
      <c r="C185"/>
      <c r="D185"/>
      <c r="E185"/>
      <c r="G185"/>
      <c r="H185" s="4"/>
      <c r="I185" s="48"/>
      <c r="J185" s="49"/>
      <c r="K185" s="49"/>
      <c r="L185" s="49"/>
      <c r="M185" s="49"/>
      <c r="N185" s="49"/>
      <c r="O185" s="49"/>
      <c r="P185" s="49"/>
      <c r="Q185" s="5"/>
      <c r="R185" s="5"/>
      <c r="S185" s="5"/>
      <c r="T185" s="5"/>
      <c r="U185" s="5"/>
      <c r="V185" s="5"/>
      <c r="W185" s="98"/>
      <c r="X185"/>
      <c r="Y185"/>
    </row>
    <row r="186" spans="1:25" s="3" customFormat="1">
      <c r="A186"/>
      <c r="B186"/>
      <c r="C186"/>
      <c r="D186"/>
      <c r="E186"/>
      <c r="G186"/>
      <c r="H186" s="4"/>
      <c r="I186" s="48"/>
      <c r="J186" s="49"/>
      <c r="K186" s="50"/>
      <c r="L186" s="49"/>
      <c r="M186" s="49"/>
      <c r="N186" s="49"/>
      <c r="O186" s="49"/>
      <c r="P186" s="5"/>
      <c r="Q186" s="5"/>
      <c r="R186" s="5"/>
      <c r="S186" s="5"/>
      <c r="T186" s="5"/>
      <c r="U186" s="5"/>
      <c r="V186" s="5"/>
      <c r="W186" s="98"/>
      <c r="X186"/>
      <c r="Y186"/>
    </row>
    <row r="187" spans="1:25" s="3" customFormat="1">
      <c r="A187"/>
      <c r="B187"/>
      <c r="C187"/>
      <c r="D187"/>
      <c r="E187"/>
      <c r="G187"/>
      <c r="H187" s="4"/>
      <c r="I187" s="48"/>
      <c r="J187" s="49"/>
      <c r="K187" s="50"/>
      <c r="L187" s="49"/>
      <c r="M187" s="49"/>
      <c r="N187" s="49"/>
      <c r="O187" s="5"/>
      <c r="P187" s="5"/>
      <c r="Q187" s="5"/>
      <c r="R187" s="5"/>
      <c r="S187" s="5"/>
      <c r="T187" s="5"/>
      <c r="U187" s="5"/>
      <c r="V187" s="5"/>
      <c r="W187" s="98"/>
      <c r="X187"/>
      <c r="Y187"/>
    </row>
    <row r="188" spans="1:25" s="3" customFormat="1">
      <c r="A188"/>
      <c r="B188"/>
      <c r="C188"/>
      <c r="D188"/>
      <c r="E188"/>
      <c r="G188"/>
      <c r="H188" s="4"/>
      <c r="I188" s="48"/>
      <c r="J188" s="49"/>
      <c r="K188" s="50"/>
      <c r="L188" s="49"/>
      <c r="M188" s="49"/>
      <c r="N188" s="49"/>
      <c r="O188" s="5"/>
      <c r="P188" s="5"/>
      <c r="Q188" s="5"/>
      <c r="R188" s="5"/>
      <c r="S188" s="5"/>
      <c r="T188" s="5"/>
      <c r="U188" s="5"/>
      <c r="V188" s="5"/>
      <c r="W188" s="98"/>
      <c r="X188"/>
      <c r="Y188"/>
    </row>
    <row r="189" spans="1:25" s="3" customFormat="1">
      <c r="A189"/>
      <c r="B189"/>
      <c r="C189"/>
      <c r="D189"/>
      <c r="E189"/>
      <c r="G189"/>
      <c r="H189" s="4"/>
      <c r="I189" s="48"/>
      <c r="J189" s="49"/>
      <c r="K189" s="50"/>
      <c r="L189" s="49"/>
      <c r="M189" s="49"/>
      <c r="N189" s="49"/>
      <c r="O189" s="5"/>
      <c r="P189" s="5"/>
      <c r="Q189" s="5"/>
      <c r="R189" s="5"/>
      <c r="S189" s="5"/>
      <c r="T189" s="5"/>
      <c r="U189" s="5"/>
      <c r="V189" s="5"/>
      <c r="W189" s="98"/>
      <c r="X189"/>
      <c r="Y189"/>
    </row>
    <row r="190" spans="1:25" s="3" customFormat="1">
      <c r="A190"/>
      <c r="B190"/>
      <c r="C190"/>
      <c r="D190"/>
      <c r="E190"/>
      <c r="G190"/>
      <c r="H190" s="4"/>
      <c r="I190" s="4"/>
      <c r="J190" s="5"/>
      <c r="K190"/>
      <c r="L190" s="49"/>
      <c r="M190" s="49"/>
      <c r="N190" s="49"/>
      <c r="O190" s="5"/>
      <c r="P190" s="5"/>
      <c r="Q190" s="5"/>
      <c r="R190" s="5"/>
      <c r="S190" s="5"/>
      <c r="T190" s="5"/>
      <c r="U190" s="5"/>
      <c r="V190" s="5"/>
      <c r="W190" s="98"/>
      <c r="X190"/>
      <c r="Y190"/>
    </row>
    <row r="191" spans="1:25" s="3" customFormat="1">
      <c r="A191"/>
      <c r="B191"/>
      <c r="C191"/>
      <c r="D191"/>
      <c r="E191"/>
      <c r="G191"/>
      <c r="H191" s="4"/>
      <c r="I191" s="4"/>
      <c r="J191" s="5"/>
      <c r="K191"/>
      <c r="L191" s="49"/>
      <c r="M191" s="49"/>
      <c r="N191" s="49"/>
      <c r="O191" s="5"/>
      <c r="P191" s="5"/>
      <c r="Q191" s="5"/>
      <c r="R191" s="5"/>
      <c r="S191" s="5"/>
      <c r="T191" s="5"/>
      <c r="U191" s="5"/>
      <c r="V191" s="5"/>
      <c r="W191" s="98"/>
      <c r="X191"/>
      <c r="Y191"/>
    </row>
    <row r="192" spans="1:25" s="5" customFormat="1">
      <c r="A192"/>
      <c r="B192"/>
      <c r="C192"/>
      <c r="D192"/>
      <c r="E192"/>
      <c r="F192" s="3"/>
      <c r="G192"/>
      <c r="H192" s="4"/>
      <c r="I192" s="4"/>
      <c r="K192"/>
      <c r="L192" s="49"/>
      <c r="M192" s="49"/>
      <c r="N192" s="49"/>
      <c r="W192" s="98"/>
      <c r="X192"/>
      <c r="Y192"/>
    </row>
    <row r="193" spans="1:25" s="5" customFormat="1">
      <c r="A193"/>
      <c r="B193"/>
      <c r="C193"/>
      <c r="D193"/>
      <c r="E193"/>
      <c r="F193" s="3"/>
      <c r="G193"/>
      <c r="H193" s="4"/>
      <c r="I193" s="4"/>
      <c r="K193"/>
      <c r="L193" s="49"/>
      <c r="M193" s="49"/>
      <c r="N193" s="49"/>
      <c r="W193" s="98"/>
      <c r="X193"/>
      <c r="Y193"/>
    </row>
    <row r="194" spans="1:25" s="5" customFormat="1">
      <c r="A194"/>
      <c r="B194"/>
      <c r="C194"/>
      <c r="D194"/>
      <c r="E194"/>
      <c r="F194" s="3"/>
      <c r="G194"/>
      <c r="H194" s="4"/>
      <c r="I194" s="4"/>
      <c r="K194"/>
      <c r="L194" s="49"/>
      <c r="M194" s="49"/>
      <c r="N194" s="49"/>
      <c r="O194"/>
      <c r="W194" s="98"/>
      <c r="X194"/>
      <c r="Y194"/>
    </row>
    <row r="195" spans="1:25" s="5" customFormat="1">
      <c r="A195"/>
      <c r="B195"/>
      <c r="C195"/>
      <c r="D195"/>
      <c r="E195"/>
      <c r="F195" s="3"/>
      <c r="G195"/>
      <c r="H195" s="4"/>
      <c r="I195" s="4"/>
      <c r="K195"/>
      <c r="L195" s="49"/>
      <c r="M195" s="49"/>
      <c r="N195" s="49"/>
      <c r="W195" s="98"/>
      <c r="X195"/>
      <c r="Y195"/>
    </row>
    <row r="196" spans="1:25" s="5" customFormat="1">
      <c r="A196"/>
      <c r="B196"/>
      <c r="C196"/>
      <c r="D196"/>
      <c r="E196"/>
      <c r="F196" s="3"/>
      <c r="G196"/>
      <c r="H196" s="4"/>
      <c r="I196" s="4"/>
      <c r="K196"/>
      <c r="L196" s="49"/>
      <c r="M196" s="49"/>
      <c r="N196" s="49"/>
      <c r="W196" s="98"/>
      <c r="X196"/>
      <c r="Y196"/>
    </row>
    <row r="197" spans="1:25" s="5" customFormat="1">
      <c r="A197"/>
      <c r="B197"/>
      <c r="C197"/>
      <c r="D197"/>
      <c r="E197"/>
      <c r="F197" s="3"/>
      <c r="G197"/>
      <c r="H197" s="4"/>
      <c r="I197" s="4"/>
      <c r="K197"/>
      <c r="L197" s="49"/>
      <c r="M197" s="49"/>
      <c r="N197" s="49"/>
      <c r="W197" s="98"/>
      <c r="X197"/>
      <c r="Y197"/>
    </row>
    <row r="198" spans="1:25" s="5" customFormat="1">
      <c r="A198"/>
      <c r="B198"/>
      <c r="C198"/>
      <c r="D198"/>
      <c r="E198"/>
      <c r="F198" s="3"/>
      <c r="G198"/>
      <c r="H198" s="4"/>
      <c r="I198" s="4"/>
      <c r="K198"/>
      <c r="W198" s="98"/>
      <c r="X198"/>
      <c r="Y198"/>
    </row>
    <row r="199" spans="1:25" s="5" customFormat="1">
      <c r="A199"/>
      <c r="B199"/>
      <c r="C199"/>
      <c r="D199"/>
      <c r="E199"/>
      <c r="F199" s="3"/>
      <c r="G199"/>
      <c r="H199" s="4"/>
      <c r="I199" s="4"/>
      <c r="K199"/>
      <c r="W199" s="98"/>
      <c r="X199"/>
      <c r="Y199"/>
    </row>
    <row r="200" spans="1:25" s="5" customFormat="1">
      <c r="A200"/>
      <c r="B200"/>
      <c r="C200"/>
      <c r="D200"/>
      <c r="E200"/>
      <c r="F200" s="3"/>
      <c r="G200"/>
      <c r="H200" s="4"/>
      <c r="I200" s="4"/>
      <c r="K200"/>
      <c r="W200" s="98"/>
      <c r="X200"/>
      <c r="Y200"/>
    </row>
    <row r="201" spans="1:25" s="5" customFormat="1">
      <c r="A201"/>
      <c r="B201"/>
      <c r="C201"/>
      <c r="D201"/>
      <c r="E201"/>
      <c r="F201" s="3"/>
      <c r="G201"/>
      <c r="H201" s="4"/>
      <c r="I201" s="4"/>
      <c r="K201"/>
      <c r="W201" s="98"/>
      <c r="X201"/>
      <c r="Y201"/>
    </row>
    <row r="202" spans="1:25" s="5" customFormat="1">
      <c r="A202"/>
      <c r="B202"/>
      <c r="C202"/>
      <c r="D202"/>
      <c r="E202"/>
      <c r="F202" s="3"/>
      <c r="G202"/>
      <c r="H202" s="4"/>
      <c r="I202" s="4"/>
      <c r="K202"/>
      <c r="W202" s="98"/>
      <c r="X202"/>
      <c r="Y202"/>
    </row>
    <row r="203" spans="1:25" s="5" customFormat="1">
      <c r="A203"/>
      <c r="B203"/>
      <c r="C203"/>
      <c r="D203"/>
      <c r="E203"/>
      <c r="F203" s="3"/>
      <c r="G203"/>
      <c r="H203" s="4"/>
      <c r="I203" s="4"/>
      <c r="K203"/>
      <c r="W203" s="98"/>
      <c r="X203"/>
      <c r="Y203"/>
    </row>
    <row r="204" spans="1:25" s="5" customFormat="1">
      <c r="A204"/>
      <c r="B204"/>
      <c r="C204"/>
      <c r="D204"/>
      <c r="E204"/>
      <c r="F204" s="3"/>
      <c r="G204"/>
      <c r="H204" s="4"/>
      <c r="I204" s="4"/>
      <c r="K204"/>
      <c r="W204" s="98"/>
      <c r="X204"/>
      <c r="Y204"/>
    </row>
    <row r="205" spans="1:25" s="5" customFormat="1">
      <c r="A205"/>
      <c r="B205"/>
      <c r="C205"/>
      <c r="D205"/>
      <c r="E205"/>
      <c r="F205" s="3"/>
      <c r="G205"/>
      <c r="H205" s="4"/>
      <c r="I205" s="4"/>
      <c r="K205"/>
      <c r="W205" s="98"/>
      <c r="X205"/>
      <c r="Y205"/>
    </row>
    <row r="206" spans="1:25" s="5" customFormat="1">
      <c r="A206"/>
      <c r="B206"/>
      <c r="C206"/>
      <c r="D206"/>
      <c r="E206"/>
      <c r="F206" s="3"/>
      <c r="G206"/>
      <c r="H206" s="4"/>
      <c r="I206" s="4"/>
      <c r="K206"/>
      <c r="W206" s="98"/>
      <c r="X206"/>
      <c r="Y206"/>
    </row>
    <row r="207" spans="1:25" s="5" customFormat="1">
      <c r="A207"/>
      <c r="B207"/>
      <c r="C207"/>
      <c r="D207"/>
      <c r="E207"/>
      <c r="F207" s="3"/>
      <c r="G207"/>
      <c r="H207" s="4"/>
      <c r="I207" s="4"/>
      <c r="K207"/>
      <c r="W207" s="98"/>
      <c r="X207"/>
      <c r="Y207"/>
    </row>
  </sheetData>
  <autoFilter ref="B3:X175">
    <filterColumn colId="0"/>
    <filterColumn colId="2"/>
    <filterColumn colId="3"/>
    <filterColumn colId="7"/>
    <filterColumn colId="10"/>
    <filterColumn colId="11"/>
    <filterColumn colId="12"/>
    <filterColumn colId="15"/>
  </autoFilter>
  <mergeCells count="3">
    <mergeCell ref="L2:N2"/>
    <mergeCell ref="O2:R2"/>
    <mergeCell ref="S2:V2"/>
  </mergeCells>
  <dataValidations count="266">
    <dataValidation type="textLength" errorStyle="information" allowBlank="1" showInputMessage="1" showErrorMessage="1" error="XLBVal:5=520581.76_x000d__x000a_XLBRowCount:3=1_x000d__x000a_XLBColCount:3=1_x000d__x000a_Style:2=0_x000d__x000a_" sqref="O177">
      <formula1>0</formula1>
      <formula2>300</formula2>
    </dataValidation>
    <dataValidation type="textLength" errorStyle="information" allowBlank="1" showInputMessage="1" showErrorMessage="1" error="XLBVal:5=0_x000d__x000a_XLBRowCount:3=1_x000d__x000a_XLBColCount:3=1_x000d__x000a_Style:2=0_x000d__x000a_" sqref="L177">
      <formula1>0</formula1>
      <formula2>300</formula2>
    </dataValidation>
    <dataValidation type="textLength" errorStyle="information" allowBlank="1" showInputMessage="1" showErrorMessage="1" error="XLBVal:6=175450.02_x000d__x000a_" sqref="J149">
      <formula1>0</formula1>
      <formula2>300</formula2>
    </dataValidation>
    <dataValidation type="textLength" errorStyle="information" allowBlank="1" showInputMessage="1" showErrorMessage="1" error="XLBVal:6=425720.01_x000d__x000a_" sqref="L184">
      <formula1>0</formula1>
      <formula2>300</formula2>
    </dataValidation>
    <dataValidation type="textLength" errorStyle="information" allowBlank="1" showInputMessage="1" showErrorMessage="1" error="XLBVal:6=235798.48_x000d__x000a_" sqref="L151">
      <formula1>0</formula1>
      <formula2>300</formula2>
    </dataValidation>
    <dataValidation type="textLength" errorStyle="information" allowBlank="1" showInputMessage="1" showErrorMessage="1" error="XLBVal:6=21721.93_x000d__x000a_" sqref="L146">
      <formula1>0</formula1>
      <formula2>300</formula2>
    </dataValidation>
    <dataValidation type="textLength" errorStyle="information" allowBlank="1" showInputMessage="1" showErrorMessage="1" error="XLBVal:6=10750.01_x000d__x000a_" sqref="P154">
      <formula1>0</formula1>
      <formula2>300</formula2>
    </dataValidation>
    <dataValidation type="textLength" errorStyle="information" allowBlank="1" showInputMessage="1" showErrorMessage="1" error="XLBVal:6=3583.33_x000d__x000a_" sqref="M154">
      <formula1>0</formula1>
      <formula2>300</formula2>
    </dataValidation>
    <dataValidation type="textLength" errorStyle="information" allowBlank="1" showInputMessage="1" showErrorMessage="1" error="XLBVal:6=21500_x000d__x000a_" sqref="J154">
      <formula1>0</formula1>
      <formula2>300</formula2>
    </dataValidation>
    <dataValidation type="textLength" errorStyle="information" allowBlank="1" showInputMessage="1" showErrorMessage="1" error="XLBVal:6=45000_x000d__x000a_" sqref="P165 M165">
      <formula1>0</formula1>
      <formula2>300</formula2>
    </dataValidation>
    <dataValidation type="textLength" errorStyle="information" allowBlank="1" showInputMessage="1" showErrorMessage="1" error="XLBVal:6=15610_x000d__x000a_" sqref="P148 M148">
      <formula1>0</formula1>
      <formula2>300</formula2>
    </dataValidation>
    <dataValidation type="textLength" errorStyle="information" allowBlank="1" showInputMessage="1" showErrorMessage="1" error="XLBVal:6=325825.5_x000d__x000a_" sqref="M146">
      <formula1>0</formula1>
      <formula2>300</formula2>
    </dataValidation>
    <dataValidation type="textLength" errorStyle="information" allowBlank="1" showInputMessage="1" showErrorMessage="1" error="XLBVal:6=174369.33_x000d__x000a_" sqref="O146">
      <formula1>0</formula1>
      <formula2>300</formula2>
    </dataValidation>
    <dataValidation type="textLength" errorStyle="information" allowBlank="1" showInputMessage="1" showErrorMessage="1" error="XLBVal:6=292851.5_x000d__x000a_" sqref="J145:J146">
      <formula1>0</formula1>
      <formula2>300</formula2>
    </dataValidation>
    <dataValidation type="textLength" errorStyle="information" allowBlank="1" showInputMessage="1" showErrorMessage="1" error="XLBVal:6=150000_x000d__x000a_" sqref="P157 J103">
      <formula1>0</formula1>
      <formula2>300</formula2>
    </dataValidation>
    <dataValidation type="textLength" errorStyle="information" allowBlank="1" showInputMessage="1" showErrorMessage="1" error="XLBVal:6=72475.56_x000d__x000a_" sqref="P146">
      <formula1>0</formula1>
      <formula2>300</formula2>
    </dataValidation>
    <dataValidation type="textLength" errorStyle="information" allowBlank="1" showInputMessage="1" showErrorMessage="1" error="XLBVal:6=6000_x000d__x000a_" sqref="P169 P13 P133">
      <formula1>0</formula1>
      <formula2>300</formula2>
    </dataValidation>
    <dataValidation type="textLength" errorStyle="information" allowBlank="1" showInputMessage="1" showErrorMessage="1" error="XLBVal:6=0_x000d__x000a_" sqref="M156 L153 O144:O145 O142 M38 P38 L33 L17 L5 L11 L21:L22 L24 P53 M53 L82:L83 O105">
      <formula1>0</formula1>
      <formula2>300</formula2>
    </dataValidation>
    <dataValidation type="textLength" errorStyle="information" allowBlank="1" showInputMessage="1" showErrorMessage="1" error="XLBVal:6=507555.71_x000d__x000a_" sqref="O151">
      <formula1>0</formula1>
      <formula2>300</formula2>
    </dataValidation>
    <dataValidation type="textLength" errorStyle="information" allowBlank="1" showInputMessage="1" showErrorMessage="1" error="XLBVal:6=1305075.15_x000d__x000a_" sqref="M178">
      <formula1>0</formula1>
      <formula2>300</formula2>
    </dataValidation>
    <dataValidation type="textLength" errorStyle="information" allowBlank="1" showInputMessage="1" showErrorMessage="1" error="XLBVal:6=684533.04_x000d__x000a_" sqref="L178">
      <formula1>0</formula1>
      <formula2>300</formula2>
    </dataValidation>
    <dataValidation type="textLength" errorStyle="information" allowBlank="1" showInputMessage="1" showErrorMessage="1" error="XLBVal:6=24000_x000d__x000a_" sqref="P156 O138">
      <formula1>0</formula1>
      <formula2>300</formula2>
    </dataValidation>
    <dataValidation type="textLength" errorStyle="information" allowBlank="1" showInputMessage="1" showErrorMessage="1" error="XLBVal:6=12450_x000d__x000a_" sqref="P153">
      <formula1>0</formula1>
      <formula2>300</formula2>
    </dataValidation>
    <dataValidation type="textLength" errorStyle="information" allowBlank="1" showInputMessage="1" showErrorMessage="1" error="XLBVal:6=48279.99_x000d__x000a_" sqref="P152">
      <formula1>0</formula1>
      <formula2>300</formula2>
    </dataValidation>
    <dataValidation type="textLength" errorStyle="information" allowBlank="1" showInputMessage="1" showErrorMessage="1" error="XLBVal:6=15006.67_x000d__x000a_" sqref="M151">
      <formula1>0</formula1>
      <formula2>300</formula2>
    </dataValidation>
    <dataValidation type="textLength" errorStyle="information" allowBlank="1" showInputMessage="1" showErrorMessage="1" error="XLBVal:6=21060_x000d__x000a_" sqref="L152">
      <formula1>0</formula1>
      <formula2>300</formula2>
    </dataValidation>
    <dataValidation type="textLength" errorStyle="information" allowBlank="1" showInputMessage="1" showErrorMessage="1" error="XLBVal:8=Consolidation of VENcorp and NEMMCO PSS/E licences_x000d__x000a_" sqref="G148">
      <formula1>0</formula1>
      <formula2>300</formula2>
    </dataValidation>
    <dataValidation type="textLength" errorStyle="information" allowBlank="1" showInputMessage="1" showErrorMessage="1" error="XLBVal:8=Stg2 Joint Funded Proj(VSAT/Vision &amp; Source) AREVA_x000d__x000a_" sqref="G147">
      <formula1>0</formula1>
      <formula2>300</formula2>
    </dataValidation>
    <dataValidation type="textLength" errorStyle="information" allowBlank="1" showInputMessage="1" showErrorMessage="1" error="XLBVal:6=24900_x000d__x000a_" sqref="J153 O153">
      <formula1>0</formula1>
      <formula2>300</formula2>
    </dataValidation>
    <dataValidation type="textLength" errorStyle="information" allowBlank="1" showInputMessage="1" showErrorMessage="1" error="XLBVal:6=180000_x000d__x000a_" sqref="J165">
      <formula1>0</formula1>
      <formula2>300</formula2>
    </dataValidation>
    <dataValidation type="textLength" errorStyle="information" allowBlank="1" showInputMessage="1" showErrorMessage="1" error="XLBVal:6=262100_x000d__x000a_" sqref="J157">
      <formula1>0</formula1>
      <formula2>300</formula2>
    </dataValidation>
    <dataValidation type="textLength" errorStyle="information" allowBlank="1" showInputMessage="1" showErrorMessage="1" error="XLBVal:6=519300_x000d__x000a_" sqref="J156">
      <formula1>0</formula1>
      <formula2>300</formula2>
    </dataValidation>
    <dataValidation type="textLength" errorStyle="information" allowBlank="1" showInputMessage="1" showErrorMessage="1" error="XLBVal:6=96559.98_x000d__x000a_" sqref="J152">
      <formula1>0</formula1>
      <formula2>300</formula2>
    </dataValidation>
    <dataValidation type="textLength" errorStyle="information" allowBlank="1" showInputMessage="1" showErrorMessage="1" error="XLBVal:6=90039.67_x000d__x000a_" sqref="J151">
      <formula1>0</formula1>
      <formula2>300</formula2>
    </dataValidation>
    <dataValidation type="textLength" errorStyle="information" allowBlank="1" showInputMessage="1" showErrorMessage="1" error="XLBVal:6=14550_x000d__x000a_" sqref="J150">
      <formula1>0</formula1>
      <formula2>300</formula2>
    </dataValidation>
    <dataValidation type="textLength" errorStyle="information" allowBlank="1" showInputMessage="1" showErrorMessage="1" error="XLBVal:6=156100_x000d__x000a_" sqref="J148">
      <formula1>0</formula1>
      <formula2>300</formula2>
    </dataValidation>
    <dataValidation type="textLength" errorStyle="information" allowBlank="1" showInputMessage="1" showErrorMessage="1" error="XLBVal:6=120000_x000d__x000a_" sqref="J159 J74">
      <formula1>0</formula1>
      <formula2>300</formula2>
    </dataValidation>
    <dataValidation type="textLength" errorStyle="information" allowBlank="1" showInputMessage="1" showErrorMessage="1" error="XLBVal:6=5400_x000d__x000a_" sqref="J163 J166:J167 J172:J174 P163 P166 M163 M166 P115 M115 J115">
      <formula1>0</formula1>
      <formula2>300</formula2>
    </dataValidation>
    <dataValidation type="textLength" errorStyle="information" allowBlank="1" showInputMessage="1" showErrorMessage="1" error="XLBVal:6=23760_x000d__x000a_" sqref="J168:J169 P168 M168 J36 P36">
      <formula1>0</formula1>
      <formula2>300</formula2>
    </dataValidation>
    <dataValidation type="textLength" errorStyle="information" allowBlank="1" showInputMessage="1" showErrorMessage="1" error="XLBVal:6=75000_x000d__x000a_" sqref="J171 J11">
      <formula1>0</formula1>
      <formula2>300</formula2>
    </dataValidation>
    <dataValidation type="textLength" errorStyle="information" allowBlank="1" showInputMessage="1" showErrorMessage="1" error="XLBVal:6=20000_x000d__x000a_" sqref="J155 J58 M40 M16 J6:J7 J13 P16 M54 J97 J95 J124">
      <formula1>0</formula1>
      <formula2>300</formula2>
    </dataValidation>
    <dataValidation type="textLength" errorStyle="information" allowBlank="1" showInputMessage="1" showErrorMessage="1" error="XLBVal:6=15000_x000d__x000a_" sqref="J158 J164 P164 M164 J29 P9:P10 P25 J126">
      <formula1>0</formula1>
      <formula2>300</formula2>
    </dataValidation>
    <dataValidation type="textLength" errorStyle="information" allowBlank="1" showInputMessage="1" showErrorMessage="1" error="XLBVal:6=53860_x000d__x000a_" sqref="O152">
      <formula1>0</formula1>
      <formula2>300</formula2>
    </dataValidation>
    <dataValidation type="textLength" errorStyle="information" allowBlank="1" showInputMessage="1" showErrorMessage="1" error="XLBVal:6=4150_x000d__x000a_" sqref="M153">
      <formula1>0</formula1>
      <formula2>300</formula2>
    </dataValidation>
    <dataValidation type="textLength" errorStyle="information" allowBlank="1" showInputMessage="1" showErrorMessage="1" error="XLBVal:6=45019.66_x000d__x000a_" sqref="P151">
      <formula1>0</formula1>
      <formula2>300</formula2>
    </dataValidation>
    <dataValidation type="textLength" errorStyle="information" allowBlank="1" showInputMessage="1" showErrorMessage="1" error="XLBVal:6=16093.33_x000d__x000a_" sqref="M152">
      <formula1>0</formula1>
      <formula2>300</formula2>
    </dataValidation>
    <dataValidation type="textLength" errorStyle="information" allowBlank="1" showInputMessage="1" showErrorMessage="1" error="XLBVal:6=5940_x000d__x000a_" sqref="J162 J109 M111 J117">
      <formula1>0</formula1>
      <formula2>300</formula2>
    </dataValidation>
    <dataValidation type="textLength" errorStyle="information" allowBlank="1" showInputMessage="1" showErrorMessage="1" error="XLBVal:6=100000_x000d__x000a_" sqref="J160 J41 J19 J57 J96">
      <formula1>0</formula1>
      <formula2>300</formula2>
    </dataValidation>
    <dataValidation type="textLength" errorStyle="information" allowBlank="1" showInputMessage="1" showErrorMessage="1" error="XLBVal:6=50000_x000d__x000a_" sqref="J147 M157 J161 P63 J63 J76 J31 J16 P80 M80 J84 J79 J98 J94 M131 J125 J114">
      <formula1>0</formula1>
      <formula2>300</formula2>
    </dataValidation>
    <dataValidation type="textLength" errorStyle="information" allowBlank="1" showInputMessage="1" showErrorMessage="1" error="XLBVal:6=11880_x000d__x000a_" sqref="P170 J170 J112:J113 J110 J102 J106:J108 J129">
      <formula1>0</formula1>
      <formula2>300</formula2>
    </dataValidation>
    <dataValidation type="textLength" errorStyle="information" allowBlank="1" showInputMessage="1" showErrorMessage="1" error="XLBVal:6=2000_x000d__x000a_" sqref="M169 M13 M133">
      <formula1>0</formula1>
      <formula2>300</formula2>
    </dataValidation>
    <dataValidation type="textLength" errorStyle="information" allowBlank="1" showInputMessage="1" showErrorMessage="1" error="XLBVal:6=1353934.4_x000d__x000a_" sqref="O184:P184">
      <formula1>0</formula1>
      <formula2>300</formula2>
    </dataValidation>
    <dataValidation type="textLength" errorStyle="information" allowBlank="1" showInputMessage="1" showErrorMessage="1" error="XLBVal:6=14319765.39_x000d__x000a_" sqref="J178">
      <formula1>0</formula1>
      <formula2>300</formula2>
    </dataValidation>
    <dataValidation type="textLength" errorStyle="information" allowBlank="1" showInputMessage="1" showErrorMessage="1" error="XLBVal:6=3725537.84_x000d__x000a_" sqref="P178">
      <formula1>0</formula1>
      <formula2>300</formula2>
    </dataValidation>
    <dataValidation type="textLength" errorStyle="information" allowBlank="1" showInputMessage="1" showErrorMessage="1" error="XLBVal:6=2094119.72_x000d__x000a_" sqref="O178">
      <formula1>0</formula1>
      <formula2>300</formula2>
    </dataValidation>
    <dataValidation type="textLength" errorStyle="information" allowBlank="1" showInputMessage="1" showErrorMessage="1" error="XLBVal:2=0_x000d__x000a_" sqref="M167 O174:P174 L174:M174 P171:P173 P155 M170:M173 P149:P150 M155 L147:L150 O147:O150 O154:O173 P147 P158:P162 P167 M147 M158:M162 L154:L173 M149:M150 O143 L138 O135 J136:J141 M136:M141 L135 P136:P141 O112:O116 L112:L116 L92:L108 P74 M71:M72 P65:P66 P61 O76:P76 M74 J77 M65:M69 P71:P72 M63 M76:M77 P77 O58:O59 L61:L81 O61:O74 O35 L49 M48:M52 P41 J48:J51 O41:O44 O46:O47 M39 M41 L46:M47 P46:P52 L41:L44 L37:L38 O38 J32:J34 L18:L19 P17:P18 P14:P15 M17:M18 M14:M15 J17:J18 J15 O16 O13:O14 L16 O6:O10 L13:L14 L6:L10 L29:L32 O25:O26 L25:L26 O19 P26:P35 J20:J24 M20:M24 M26:M36 L23 P20:P24 O29:O31 J28 L34:L35 L55:M55 O55:P55 O52:O53 L52:L53 L57:L59 M57:M61 P58 O57:P57 M90:M97 O77:O81 L84:L90 M81:M84 M79 P79 J90:J91 P81:P84 M88 M86 P90:P95 P86 P88 O84:O88 O92:O104 L110 O106:O108 M109 M100:M101 P100:P101 P109 P97 P134 L129:L133 M134 L121:L127 O121:O122 O119 L119 O133 M114 P114 O129:O131 J134 M117 O124:P127 M132 M129 M124:M127 M122 P122 P129 P132 P117 J132 L142:L145 L140">
      <formula1>0</formula1>
      <formula2>300</formula2>
    </dataValidation>
    <dataValidation type="textLength" errorStyle="information" allowBlank="1" showInputMessage="1" showErrorMessage="1" error="XLBVal:6=200897.57_x000d__x000a_" sqref="P145">
      <formula1>0</formula1>
      <formula2>300</formula2>
    </dataValidation>
    <dataValidation type="textLength" errorStyle="information" allowBlank="1" showInputMessage="1" showErrorMessage="1" error="XLBVal:6=52165.79_x000d__x000a_" sqref="M145">
      <formula1>0</formula1>
      <formula2>300</formula2>
    </dataValidation>
    <dataValidation type="textLength" errorStyle="information" allowBlank="1" showInputMessage="1" showErrorMessage="1" error="XLBVal:8=STTM - Project Wide_x000d__x000a_" sqref="G145:G146">
      <formula1>0</formula1>
      <formula2>300</formula2>
    </dataValidation>
    <dataValidation type="textLength" errorStyle="information" allowBlank="1" showInputMessage="1" showErrorMessage="1" error="XLBVal:6=71570.64_x000d__x000a_" sqref="M144">
      <formula1>0</formula1>
      <formula2>300</formula2>
    </dataValidation>
    <dataValidation type="textLength" errorStyle="information" allowBlank="1" showInputMessage="1" showErrorMessage="1" error="XLBVal:8=STTM - Market Systems_x000d__x000a_" sqref="G144">
      <formula1>0</formula1>
      <formula2>300</formula2>
    </dataValidation>
    <dataValidation type="textLength" errorStyle="information" allowBlank="1" showInputMessage="1" showErrorMessage="1" error="XLBVal:6=466728.78_x000d__x000a_" sqref="J144">
      <formula1>0</formula1>
      <formula2>300</formula2>
    </dataValidation>
    <dataValidation type="textLength" errorStyle="information" allowBlank="1" showInputMessage="1" showErrorMessage="1" error="XLBVal:6=361579.62_x000d__x000a_" sqref="P144">
      <formula1>0</formula1>
      <formula2>300</formula2>
    </dataValidation>
    <dataValidation type="textLength" errorStyle="information" allowBlank="1" showInputMessage="1" showErrorMessage="1" error="XLBVal:6=35785.32_x000d__x000a_" sqref="M143">
      <formula1>0</formula1>
      <formula2>300</formula2>
    </dataValidation>
    <dataValidation type="textLength" errorStyle="information" allowBlank="1" showInputMessage="1" showErrorMessage="1" error="XLBVal:8=STTM - Market Design_x000d__x000a_" sqref="G143">
      <formula1>0</formula1>
      <formula2>300</formula2>
    </dataValidation>
    <dataValidation type="textLength" errorStyle="information" allowBlank="1" showInputMessage="1" showErrorMessage="1" error="XLBVal:6=178926.59_x000d__x000a_" sqref="J143">
      <formula1>0</formula1>
      <formula2>300</formula2>
    </dataValidation>
    <dataValidation type="textLength" errorStyle="information" allowBlank="1" showInputMessage="1" showErrorMessage="1" error="XLBVal:6=141352.01_x000d__x000a_" sqref="P143">
      <formula1>0</formula1>
      <formula2>300</formula2>
    </dataValidation>
    <dataValidation type="textLength" errorStyle="information" allowBlank="1" showInputMessage="1" showErrorMessage="1" error="XLBVal:6=44919.81_x000d__x000a_" sqref="M142">
      <formula1>0</formula1>
      <formula2>300</formula2>
    </dataValidation>
    <dataValidation type="textLength" errorStyle="information" allowBlank="1" showInputMessage="1" showErrorMessage="1" error="XLBVal:6=219957.97_x000d__x000a_" sqref="J142">
      <formula1>0</formula1>
      <formula2>300</formula2>
    </dataValidation>
    <dataValidation type="textLength" errorStyle="information" allowBlank="1" showInputMessage="1" showErrorMessage="1" error="XLBVal:8=STTM - Legal_x000d__x000a_" sqref="G142 G129 G136">
      <formula1>0</formula1>
      <formula2>300</formula2>
    </dataValidation>
    <dataValidation type="textLength" errorStyle="information" allowBlank="1" showInputMessage="1" showErrorMessage="1" error="XLBVal:6=169336.76_x000d__x000a_" sqref="P142">
      <formula1>0</formula1>
      <formula2>300</formula2>
    </dataValidation>
    <dataValidation type="textLength" errorStyle="information" allowBlank="1" showInputMessage="1" showErrorMessage="1" error="XLBVal:6=40793.75_x000d__x000a_" sqref="O141 L141">
      <formula1>0</formula1>
      <formula2>300</formula2>
    </dataValidation>
    <dataValidation type="textLength" errorStyle="information" allowBlank="1" showInputMessage="1" showErrorMessage="1" error="XLBVal:6=-83552.7_x000d__x000a_" sqref="L139">
      <formula1>0</formula1>
      <formula2>300</formula2>
    </dataValidation>
    <dataValidation type="textLength" errorStyle="information" allowBlank="1" showInputMessage="1" showErrorMessage="1" error="XLBVal:8=STTM - Market systems_x000d__x000a_" sqref="G139:G141 G130">
      <formula1>0</formula1>
      <formula2>300</formula2>
    </dataValidation>
    <dataValidation type="textLength" errorStyle="information" allowBlank="1" showInputMessage="1" showErrorMessage="1" error="XLBVal:6=6300_x000d__x000a_" sqref="O140">
      <formula1>0</formula1>
      <formula2>300</formula2>
    </dataValidation>
    <dataValidation type="textLength" errorStyle="information" allowBlank="1" showInputMessage="1" showErrorMessage="1" error="XLBVal:6=384085.13_x000d__x000a_" sqref="O139">
      <formula1>0</formula1>
      <formula2>300</formula2>
    </dataValidation>
    <dataValidation type="textLength" errorStyle="information" allowBlank="1" showInputMessage="1" showErrorMessage="1" error="XLBVal:6=22234.8_x000d__x000a_" sqref="L137">
      <formula1>0</formula1>
      <formula2>300</formula2>
    </dataValidation>
    <dataValidation type="textLength" errorStyle="information" allowBlank="1" showInputMessage="1" showErrorMessage="1" error="XLBVal:8=STTM - Project wide_x000d__x000a_" sqref="G137:G138">
      <formula1>0</formula1>
      <formula2>300</formula2>
    </dataValidation>
    <dataValidation type="textLength" errorStyle="information" allowBlank="1" showInputMessage="1" showErrorMessage="1" error="XLBVal:6=67763.2_x000d__x000a_" sqref="O137">
      <formula1>0</formula1>
      <formula2>300</formula2>
    </dataValidation>
    <dataValidation type="textLength" errorStyle="information" allowBlank="1" showInputMessage="1" showErrorMessage="1" error="XLBVal:6=19994.27_x000d__x000a_" sqref="L136">
      <formula1>0</formula1>
      <formula2>300</formula2>
    </dataValidation>
    <dataValidation type="textLength" errorStyle="information" allowBlank="1" showInputMessage="1" showErrorMessage="1" error="XLBVal:6=82644.27_x000d__x000a_" sqref="O136">
      <formula1>0</formula1>
      <formula2>300</formula2>
    </dataValidation>
    <dataValidation type="textLength" errorStyle="information" allowBlank="1" showInputMessage="1" showErrorMessage="1" error="XLBVal:6=-8400_x000d__x000a_" sqref="L134 O134">
      <formula1>0</formula1>
      <formula2>300</formula2>
    </dataValidation>
    <dataValidation type="textLength" errorStyle="information" allowBlank="1" showInputMessage="1" showErrorMessage="1" error="XLBVal:6=3709.27_x000d__x000a_" sqref="M135">
      <formula1>0</formula1>
      <formula2>300</formula2>
    </dataValidation>
    <dataValidation type="textLength" errorStyle="information" allowBlank="1" showInputMessage="1" showErrorMessage="1" error="XLBVal:6=185919.09_x000d__x000a_" sqref="J135">
      <formula1>0</formula1>
      <formula2>300</formula2>
    </dataValidation>
    <dataValidation type="textLength" errorStyle="information" allowBlank="1" showInputMessage="1" showErrorMessage="1" error="XLBVal:8=Power Distribution Boards_x000d__x000a_" sqref="G135 G34">
      <formula1>0</formula1>
      <formula2>300</formula2>
    </dataValidation>
    <dataValidation type="textLength" errorStyle="information" allowBlank="1" showInputMessage="1" showErrorMessage="1" error="XLBVal:6=11127.81_x000d__x000a_" sqref="P135">
      <formula1>0</formula1>
      <formula2>300</formula2>
    </dataValidation>
    <dataValidation type="textLength" errorStyle="information" allowBlank="1" showInputMessage="1" showErrorMessage="1" error="XLBVal:6=4814.76_x000d__x000a_" sqref="L128">
      <formula1>0</formula1>
      <formula2>300</formula2>
    </dataValidation>
    <dataValidation type="textLength" errorStyle="information" allowBlank="1" showInputMessage="1" showErrorMessage="1" error="XLBVal:6=9845.3_x000d__x000a_" sqref="L118">
      <formula1>0</formula1>
      <formula2>300</formula2>
    </dataValidation>
    <dataValidation type="textLength" errorStyle="information" allowBlank="1" showInputMessage="1" showErrorMessage="1" error="XLBVal:6=7527.6_x000d__x000a_" sqref="L117">
      <formula1>0</formula1>
      <formula2>300</formula2>
    </dataValidation>
    <dataValidation type="textLength" errorStyle="information" allowBlank="1" showInputMessage="1" showErrorMessage="1" error="XLBVal:6=59000_x000d__x000a_" sqref="P131">
      <formula1>0</formula1>
      <formula2>300</formula2>
    </dataValidation>
    <dataValidation type="textLength" errorStyle="information" allowBlank="1" showInputMessage="1" showErrorMessage="1" error="XLBVal:6=30050.01_x000d__x000a_" sqref="M119 P119">
      <formula1>0</formula1>
      <formula2>300</formula2>
    </dataValidation>
    <dataValidation type="textLength" errorStyle="information" allowBlank="1" showInputMessage="1" showErrorMessage="1" error="XLBVal:6=136329.99_x000d__x000a_" sqref="J119">
      <formula1>0</formula1>
      <formula2>300</formula2>
    </dataValidation>
    <dataValidation type="textLength" errorStyle="information" allowBlank="1" showInputMessage="1" showErrorMessage="1" error="XLBVal:6=10692.84_x000d__x000a_" sqref="O128">
      <formula1>0</formula1>
      <formula2>300</formula2>
    </dataValidation>
    <dataValidation type="textLength" errorStyle="information" allowBlank="1" showInputMessage="1" showErrorMessage="1" error="XLBVal:6=14881.75_x000d__x000a_" sqref="O118">
      <formula1>0</formula1>
      <formula2>300</formula2>
    </dataValidation>
    <dataValidation type="textLength" errorStyle="information" allowBlank="1" showInputMessage="1" showErrorMessage="1" error="XLBVal:6=15912_x000d__x000a_" sqref="O117">
      <formula1>0</formula1>
      <formula2>300</formula2>
    </dataValidation>
    <dataValidation type="textLength" errorStyle="information" allowBlank="1" showInputMessage="1" showErrorMessage="1" error="XLBVal:6=9000_x000d__x000a_" sqref="P130 P121 P116">
      <formula1>0</formula1>
      <formula2>300</formula2>
    </dataValidation>
    <dataValidation type="textLength" errorStyle="information" allowBlank="1" showInputMessage="1" showErrorMessage="1" error="XLBVal:6=122529_x000d__x000a_" sqref="P118">
      <formula1>0</formula1>
      <formula2>300</formula2>
    </dataValidation>
    <dataValidation type="textLength" errorStyle="information" allowBlank="1" showInputMessage="1" showErrorMessage="1" error="XLBVal:6=108760_x000d__x000a_" sqref="J133">
      <formula1>0</formula1>
      <formula2>300</formula2>
    </dataValidation>
    <dataValidation type="textLength" errorStyle="information" allowBlank="1" showInputMessage="1" showErrorMessage="1" error="XLBVal:6=85640_x000d__x000a_" sqref="J131">
      <formula1>0</formula1>
      <formula2>300</formula2>
    </dataValidation>
    <dataValidation type="textLength" errorStyle="information" allowBlank="1" showInputMessage="1" showErrorMessage="1" error="XLBVal:6=47520_x000d__x000a_" sqref="J128 J123">
      <formula1>0</formula1>
      <formula2>300</formula2>
    </dataValidation>
    <dataValidation type="textLength" errorStyle="information" allowBlank="1" showInputMessage="1" showErrorMessage="1" error="XLBVal:6=4950_x000d__x000a_" sqref="J120 O120:P120 L120:M120">
      <formula1>0</formula1>
      <formula2>300</formula2>
    </dataValidation>
    <dataValidation type="textLength" errorStyle="information" allowBlank="1" showInputMessage="1" showErrorMessage="1" error="XLBVal:6=490120_x000d__x000a_" sqref="J118">
      <formula1>0</formula1>
      <formula2>300</formula2>
    </dataValidation>
    <dataValidation type="textLength" errorStyle="information" allowBlank="1" showInputMessage="1" showErrorMessage="1" error="XLBVal:6=70000_x000d__x000a_" sqref="J122 J70">
      <formula1>0</formula1>
      <formula2>300</formula2>
    </dataValidation>
    <dataValidation type="textLength" errorStyle="information" allowBlank="1" showInputMessage="1" showErrorMessage="1" error="XLBVal:6=35640_x000d__x000a_" sqref="J116 J105 J130 J121">
      <formula1>0</formula1>
      <formula2>300</formula2>
    </dataValidation>
    <dataValidation type="textLength" errorStyle="information" allowBlank="1" showInputMessage="1" showErrorMessage="1" error="XLBVal:8=STTM Day '2' builds._x000d__x000a_" sqref="G134 G74">
      <formula1>0</formula1>
      <formula2>300</formula2>
    </dataValidation>
    <dataValidation type="textLength" errorStyle="information" allowBlank="1" showInputMessage="1" showErrorMessage="1" error="XLBVal:8=Video Wall for NOR (Jun 10 ) and MAN (Oct 10)_x000d__x000a_" sqref="G133 G33">
      <formula1>0</formula1>
      <formula2>300</formula2>
    </dataValidation>
    <dataValidation type="textLength" errorStyle="information" allowBlank="1" showInputMessage="1" showErrorMessage="1" error="XLBVal:8=Price Book  - Success Enterprise_x000d__x000a_" sqref="G132 G30">
      <formula1>0</formula1>
      <formula2>300</formula2>
    </dataValidation>
    <dataValidation type="textLength" errorStyle="information" allowBlank="1" showInputMessage="1" showErrorMessage="1" error="XLBVal:6=25000_x000d__x000a_" sqref="J127 J64 P64 J30 M98 P98 J100">
      <formula1>0</formula1>
      <formula2>300</formula2>
    </dataValidation>
    <dataValidation type="textLength" errorStyle="information" allowBlank="1" showInputMessage="1" showErrorMessage="1" error="XLBVal:6=990_x000d__x000a_" sqref="M113">
      <formula1>0</formula1>
      <formula2>300</formula2>
    </dataValidation>
    <dataValidation type="textLength" errorStyle="information" allowBlank="1" showInputMessage="1" showErrorMessage="1" error="XLBVal:6=8962.98_x000d__x000a_" sqref="O123">
      <formula1>0</formula1>
      <formula2>300</formula2>
    </dataValidation>
    <dataValidation type="textLength" errorStyle="information" allowBlank="1" showInputMessage="1" showErrorMessage="1" error="XLBVal:6=-894.31_x000d__x000a_" sqref="O132">
      <formula1>0</formula1>
      <formula2>300</formula2>
    </dataValidation>
    <dataValidation type="textLength" errorStyle="information" allowBlank="1" showInputMessage="1" showErrorMessage="1" error="XLBVal:6=40843_x000d__x000a_" sqref="M118">
      <formula1>0</formula1>
      <formula2>300</formula2>
    </dataValidation>
    <dataValidation type="textLength" errorStyle="information" allowBlank="1" showInputMessage="1" showErrorMessage="1" error="XLBVal:6=2970_x000d__x000a_" sqref="P113 M105">
      <formula1>0</formula1>
      <formula2>300</formula2>
    </dataValidation>
    <dataValidation type="textLength" errorStyle="information" allowBlank="1" showInputMessage="1" showErrorMessage="1" error="XLBVal:6=3000_x000d__x000a_" sqref="M121 P112 P110 P106:P108 P102 M130 M116">
      <formula1>0</formula1>
      <formula2>300</formula2>
    </dataValidation>
    <dataValidation type="textLength" errorStyle="information" allowBlank="1" showInputMessage="1" showErrorMessage="1" error="XLBVal:6=4000_x000d__x000a_" sqref="M128 M123">
      <formula1>0</formula1>
      <formula2>300</formula2>
    </dataValidation>
    <dataValidation type="textLength" errorStyle="information" allowBlank="1" showInputMessage="1" showErrorMessage="1" error="XLBVal:6=12000_x000d__x000a_" sqref="P123 P128">
      <formula1>0</formula1>
      <formula2>300</formula2>
    </dataValidation>
    <dataValidation type="textLength" errorStyle="information" allowBlank="1" showInputMessage="1" showErrorMessage="1" error="XLBVal:6=1000_x000d__x000a_" sqref="M112 M110 M106:M108 M102">
      <formula1>0</formula1>
      <formula2>300</formula2>
    </dataValidation>
    <dataValidation type="textLength" errorStyle="information" allowBlank="1" showInputMessage="1" showErrorMessage="1" error="XLBVal:6=8689.24_x000d__x000a_" sqref="L111 O111">
      <formula1>0</formula1>
      <formula2>300</formula2>
    </dataValidation>
    <dataValidation type="textLength" errorStyle="information" allowBlank="1" showInputMessage="1" showErrorMessage="1" error="XLBVal:6=17820_x000d__x000a_" sqref="P111">
      <formula1>0</formula1>
      <formula2>300</formula2>
    </dataValidation>
    <dataValidation type="textLength" errorStyle="information" allowBlank="1" showInputMessage="1" showErrorMessage="1" error="XLBVal:6=71280_x000d__x000a_" sqref="J111">
      <formula1>0</formula1>
      <formula2>300</formula2>
    </dataValidation>
    <dataValidation type="textLength" errorStyle="information" allowBlank="1" showInputMessage="1" showErrorMessage="1" error="XLBVal:6=5234.29_x000d__x000a_" sqref="O110">
      <formula1>0</formula1>
      <formula2>300</formula2>
    </dataValidation>
    <dataValidation type="textLength" errorStyle="information" allowBlank="1" showInputMessage="1" showErrorMessage="1" error="XLBVal:6=23500_x000d__x000a_" sqref="J93">
      <formula1>0</formula1>
      <formula2>300</formula2>
    </dataValidation>
    <dataValidation type="textLength" errorStyle="information" allowBlank="1" showInputMessage="1" showErrorMessage="1" error="XLBVal:6=9269.68_x000d__x000a_" sqref="L109">
      <formula1>0</formula1>
      <formula2>300</formula2>
    </dataValidation>
    <dataValidation type="textLength" errorStyle="information" allowBlank="1" showInputMessage="1" showErrorMessage="1" error="XLBVal:6=16500_x000d__x000a_" sqref="J92">
      <formula1>0</formula1>
      <formula2>300</formula2>
    </dataValidation>
    <dataValidation type="textLength" errorStyle="information" allowBlank="1" showInputMessage="1" showErrorMessage="1" error="XLBVal:6=8910_x000d__x000a_" sqref="P105">
      <formula1>0</formula1>
      <formula2>300</formula2>
    </dataValidation>
    <dataValidation type="textLength" errorStyle="information" allowBlank="1" showInputMessage="1" showErrorMessage="1" error="XLBVal:6=37500_x000d__x000a_" sqref="P103">
      <formula1>0</formula1>
      <formula2>300</formula2>
    </dataValidation>
    <dataValidation type="textLength" errorStyle="information" allowBlank="1" showInputMessage="1" showErrorMessage="1" error="XLBVal:6=125001_x000d__x000a_" sqref="P104">
      <formula1>0</formula1>
      <formula2>300</formula2>
    </dataValidation>
    <dataValidation type="textLength" errorStyle="information" allowBlank="1" showInputMessage="1" showErrorMessage="1" error="XLBVal:6=20001_x000d__x000a_" sqref="P99">
      <formula1>0</formula1>
      <formula2>300</formula2>
    </dataValidation>
    <dataValidation type="textLength" errorStyle="information" allowBlank="1" showInputMessage="1" showErrorMessage="1" error="XLBVal:6=51880_x000d__x000a_" sqref="J101">
      <formula1>0</formula1>
      <formula2>300</formula2>
    </dataValidation>
    <dataValidation type="textLength" errorStyle="information" allowBlank="1" showInputMessage="1" showErrorMessage="1" error="XLBVal:6=80000_x000d__x000a_" sqref="J99">
      <formula1>0</formula1>
      <formula2>300</formula2>
    </dataValidation>
    <dataValidation type="textLength" errorStyle="information" allowBlank="1" showInputMessage="1" showErrorMessage="1" error="XLBVal:6=30000_x000d__x000a_" sqref="P96 P19 M19 J85">
      <formula1>0</formula1>
      <formula2>300</formula2>
    </dataValidation>
    <dataValidation type="textLength" errorStyle="information" allowBlank="1" showInputMessage="1" showErrorMessage="1" error="XLBVal:6=500000_x000d__x000a_" sqref="J104">
      <formula1>0</formula1>
      <formula2>300</formula2>
    </dataValidation>
    <dataValidation type="textLength" errorStyle="information" allowBlank="1" showInputMessage="1" showErrorMessage="1" error="XLBVal:6=25253.43_x000d__x000a_" sqref="O109">
      <formula1>0</formula1>
      <formula2>300</formula2>
    </dataValidation>
    <dataValidation type="textLength" errorStyle="information" allowBlank="1" showInputMessage="1" showErrorMessage="1" error="XLBVal:6=41667_x000d__x000a_" sqref="M104">
      <formula1>0</formula1>
      <formula2>300</formula2>
    </dataValidation>
    <dataValidation type="textLength" errorStyle="information" allowBlank="1" showInputMessage="1" showErrorMessage="1" error="XLBVal:6=12500_x000d__x000a_" sqref="M103">
      <formula1>0</formula1>
      <formula2>300</formula2>
    </dataValidation>
    <dataValidation type="textLength" errorStyle="information" allowBlank="1" showInputMessage="1" showErrorMessage="1" error="XLBVal:6=6667_x000d__x000a_" sqref="M99">
      <formula1>0</formula1>
      <formula2>300</formula2>
    </dataValidation>
    <dataValidation type="textLength" errorStyle="information" allowBlank="1" showInputMessage="1" showErrorMessage="1" error="XLBVal:6=-8500_x000d__x000a_" sqref="O91">
      <formula1>0</formula1>
      <formula2>300</formula2>
    </dataValidation>
    <dataValidation type="textLength" errorStyle="information" allowBlank="1" showInputMessage="1" showErrorMessage="1" error="XLBVal:6=-17000_x000d__x000a_" sqref="L91">
      <formula1>0</formula1>
      <formula2>300</formula2>
    </dataValidation>
    <dataValidation type="textLength" errorStyle="information" allowBlank="1" showInputMessage="1" showErrorMessage="1" error="XLBVal:8=App servers for norwest &amp; Mansfield_x000d__x000a_" sqref="G85">
      <formula1>0</formula1>
      <formula2>300</formula2>
    </dataValidation>
    <dataValidation type="textLength" errorStyle="information" allowBlank="1" showInputMessage="1" showErrorMessage="1" error="XLBVal:6=7500_x000d__x000a_" sqref="P85">
      <formula1>0</formula1>
      <formula2>300</formula2>
    </dataValidation>
    <dataValidation type="textLength" errorStyle="information" allowBlank="1" showInputMessage="1" showErrorMessage="1" error="XLBVal:6=20520_x000d__x000a_" sqref="P87">
      <formula1>0</formula1>
      <formula2>300</formula2>
    </dataValidation>
    <dataValidation type="textLength" errorStyle="information" allowBlank="1" showInputMessage="1" showErrorMessage="1" error="XLBVal:6=178451.97_x000d__x000a_" sqref="M89">
      <formula1>0</formula1>
      <formula2>300</formula2>
    </dataValidation>
    <dataValidation type="textLength" errorStyle="information" allowBlank="1" showInputMessage="1" showErrorMessage="1" error="XLBVal:6=57280_x000d__x000a_" sqref="O82">
      <formula1>0</formula1>
      <formula2>300</formula2>
    </dataValidation>
    <dataValidation type="textLength" errorStyle="information" allowBlank="1" showInputMessage="1" showErrorMessage="1" error="XLBVal:6=20045_x000d__x000a_" sqref="J83 O83">
      <formula1>0</formula1>
      <formula2>300</formula2>
    </dataValidation>
    <dataValidation type="textLength" errorStyle="information" allowBlank="1" showInputMessage="1" showErrorMessage="1" error="XLBVal:6=1097797.92_x000d__x000a_" sqref="J89">
      <formula1>0</formula1>
      <formula2>300</formula2>
    </dataValidation>
    <dataValidation type="textLength" errorStyle="information" allowBlank="1" showInputMessage="1" showErrorMessage="1" error="XLBVal:6=174080_x000d__x000a_" sqref="J88">
      <formula1>0</formula1>
      <formula2>300</formula2>
    </dataValidation>
    <dataValidation type="textLength" errorStyle="information" allowBlank="1" showInputMessage="1" showErrorMessage="1" error="XLBVal:6=82100_x000d__x000a_" sqref="J87">
      <formula1>0</formula1>
      <formula2>300</formula2>
    </dataValidation>
    <dataValidation type="textLength" errorStyle="information" allowBlank="1" showInputMessage="1" showErrorMessage="1" error="XLBVal:6=1116893.8_x000d__x000a_" sqref="J86">
      <formula1>0</formula1>
      <formula2>300</formula2>
    </dataValidation>
    <dataValidation type="textLength" errorStyle="information" allowBlank="1" showInputMessage="1" showErrorMessage="1" error="XLBVal:6=92000_x000d__x000a_" sqref="J82">
      <formula1>0</formula1>
      <formula2>300</formula2>
    </dataValidation>
    <dataValidation type="textLength" errorStyle="information" allowBlank="1" showInputMessage="1" showErrorMessage="1" error="XLBVal:6=60000_x000d__x000a_" sqref="P78 J35 J47 J9:J10 J25 P54 M78">
      <formula1>0</formula1>
      <formula2>300</formula2>
    </dataValidation>
    <dataValidation type="textLength" errorStyle="information" allowBlank="1" showInputMessage="1" showErrorMessage="1" error="XLBVal:8=External PM for Demand Forecasting System_x000d__x000a_" sqref="G84 G91">
      <formula1>0</formula1>
      <formula2>300</formula2>
    </dataValidation>
    <dataValidation type="textLength" errorStyle="information" allowBlank="1" showInputMessage="1" showErrorMessage="1" error="XLBVal:8=Demand Forecasting test resources_x000d__x000a_" sqref="G82:G83 G90">
      <formula1>0</formula1>
      <formula2>300</formula2>
    </dataValidation>
    <dataValidation type="textLength" errorStyle="information" allowBlank="1" showInputMessage="1" showErrorMessage="1" error="XLBVal:6=7955_x000d__x000a_" sqref="J81">
      <formula1>0</formula1>
      <formula2>300</formula2>
    </dataValidation>
    <dataValidation type="textLength" errorStyle="information" allowBlank="1" showInputMessage="1" showErrorMessage="1" error="XLBVal:6=250000_x000d__x000a_" sqref="J80">
      <formula1>0</formula1>
      <formula2>300</formula2>
    </dataValidation>
    <dataValidation type="textLength" errorStyle="information" allowBlank="1" showInputMessage="1" showErrorMessage="1" error="XLBVal:6=90000_x000d__x000a_" sqref="J78">
      <formula1>0</formula1>
      <formula2>300</formula2>
    </dataValidation>
    <dataValidation type="textLength" errorStyle="information" allowBlank="1" showInputMessage="1" showErrorMessage="1" error="XLBVal:6=243415.74_x000d__x000a_" sqref="O89">
      <formula1>0</formula1>
      <formula2>300</formula2>
    </dataValidation>
    <dataValidation type="textLength" errorStyle="information" allowBlank="1" showInputMessage="1" showErrorMessage="1" error="XLBVal:6=-262.5_x000d__x000a_" sqref="O90">
      <formula1>0</formula1>
      <formula2>300</formula2>
    </dataValidation>
    <dataValidation type="textLength" errorStyle="information" allowBlank="1" showInputMessage="1" showErrorMessage="1" error="XLBVal:6=534826.26_x000d__x000a_" sqref="P89">
      <formula1>0</formula1>
      <formula2>300</formula2>
    </dataValidation>
    <dataValidation type="textLength" errorStyle="information" allowBlank="1" showInputMessage="1" showErrorMessage="1" error="XLBVal:6=6840_x000d__x000a_" sqref="M87">
      <formula1>0</formula1>
      <formula2>300</formula2>
    </dataValidation>
    <dataValidation type="textLength" errorStyle="information" allowBlank="1" showInputMessage="1" showErrorMessage="1" error="XLBVal:6=2500_x000d__x000a_" sqref="M85">
      <formula1>0</formula1>
      <formula2>300</formula2>
    </dataValidation>
    <dataValidation type="textLength" errorStyle="information" allowBlank="1" showInputMessage="1" showErrorMessage="1" error="XLBVal:6=32000_x000d__x000a_" sqref="J72">
      <formula1>0</formula1>
      <formula2>300</formula2>
    </dataValidation>
    <dataValidation type="textLength" errorStyle="information" allowBlank="1" showInputMessage="1" showErrorMessage="1" error="XLBVal:6=27769.74_x000d__x000a_" sqref="O60 L60">
      <formula1>0</formula1>
      <formula2>300</formula2>
    </dataValidation>
    <dataValidation type="textLength" errorStyle="information" allowBlank="1" showInputMessage="1" showErrorMessage="1" error="XLBVal:6=7523.15_x000d__x000a_" sqref="O75">
      <formula1>0</formula1>
      <formula2>300</formula2>
    </dataValidation>
    <dataValidation type="textLength" errorStyle="information" allowBlank="1" showInputMessage="1" showErrorMessage="1" error="XLBVal:6=13440_x000d__x000a_" sqref="P75">
      <formula1>0</formula1>
      <formula2>300</formula2>
    </dataValidation>
    <dataValidation type="textLength" errorStyle="information" allowBlank="1" showInputMessage="1" showErrorMessage="1" error="XLBVal:6=17499_x000d__x000a_" sqref="P70">
      <formula1>0</formula1>
      <formula2>300</formula2>
    </dataValidation>
    <dataValidation type="textLength" errorStyle="information" allowBlank="1" showInputMessage="1" showErrorMessage="1" error="XLBVal:6=13333.33_x000d__x000a_" sqref="M73">
      <formula1>0</formula1>
      <formula2>300</formula2>
    </dataValidation>
    <dataValidation type="textLength" errorStyle="information" allowBlank="1" showInputMessage="1" showErrorMessage="1" error="XLBVal:6=2230_x000d__x000a_" sqref="P59">
      <formula1>0</formula1>
      <formula2>300</formula2>
    </dataValidation>
    <dataValidation type="textLength" errorStyle="information" allowBlank="1" showInputMessage="1" showErrorMessage="1" error="XLBVal:6=2400_x000d__x000a_" sqref="J68 P68">
      <formula1>0</formula1>
      <formula2>300</formula2>
    </dataValidation>
    <dataValidation type="textLength" errorStyle="information" allowBlank="1" showInputMessage="1" showErrorMessage="1" error="XLBVal:6=97600_x000d__x000a_" sqref="J67 P67">
      <formula1>0</formula1>
      <formula2>300</formula2>
    </dataValidation>
    <dataValidation type="textLength" errorStyle="information" allowBlank="1" showInputMessage="1" showErrorMessage="1" error="XLBVal:6=27770_x000d__x000a_" sqref="J60 P60">
      <formula1>0</formula1>
      <formula2>300</formula2>
    </dataValidation>
    <dataValidation type="textLength" errorStyle="information" allowBlank="1" showInputMessage="1" showErrorMessage="1" error="XLBVal:6=32230_x000d__x000a_" sqref="J59">
      <formula1>0</formula1>
      <formula2>300</formula2>
    </dataValidation>
    <dataValidation type="textLength" errorStyle="information" allowBlank="1" showInputMessage="1" showErrorMessage="1" error="XLBVal:6=53760_x000d__x000a_" sqref="J75">
      <formula1>0</formula1>
      <formula2>300</formula2>
    </dataValidation>
    <dataValidation type="textLength" errorStyle="information" allowBlank="1" showInputMessage="1" showErrorMessage="1" error="XLBVal:6=108000_x000d__x000a_" sqref="J71">
      <formula1>0</formula1>
      <formula2>300</formula2>
    </dataValidation>
    <dataValidation type="textLength" errorStyle="information" allowBlank="1" showInputMessage="1" showErrorMessage="1" error="XLBVal:6=160000_x000d__x000a_" sqref="J61">
      <formula1>0</formula1>
      <formula2>300</formula2>
    </dataValidation>
    <dataValidation type="textLength" errorStyle="information" allowBlank="1" showInputMessage="1" showErrorMessage="1" error="XLBVal:8=Security airgap_x000d__x000a_" sqref="G70">
      <formula1>0</formula1>
      <formula2>300</formula2>
    </dataValidation>
    <dataValidation type="textLength" errorStyle="information" allowBlank="1" showInputMessage="1" showErrorMessage="1" error="XLBVal:8=Incident Response Management_x000d__x000a_" sqref="G69">
      <formula1>0</formula1>
      <formula2>300</formula2>
    </dataValidation>
    <dataValidation type="textLength" errorStyle="information" allowBlank="1" showInputMessage="1" showErrorMessage="1" error="XLBVal:8=Certificate Server_x000d__x000a_" sqref="G67:G68">
      <formula1>0</formula1>
      <formula2>300</formula2>
    </dataValidation>
    <dataValidation type="textLength" errorStyle="information" allowBlank="1" showInputMessage="1" showErrorMessage="1" error="XLBVal:8=Firewall/VPN_x000d__x000a_" sqref="G71:G72">
      <formula1>0</formula1>
      <formula2>300</formula2>
    </dataValidation>
    <dataValidation type="textLength" errorStyle="information" allowBlank="1" showInputMessage="1" showErrorMessage="1" error="XLBVal:6=159999.63_x000d__x000a_" sqref="J73">
      <formula1>0</formula1>
      <formula2>300</formula2>
    </dataValidation>
    <dataValidation type="textLength" errorStyle="information" allowBlank="1" showInputMessage="1" showErrorMessage="1" error="XLBVal:6=40000_x000d__x000a_" sqref="J62 J12 J8 J5">
      <formula1>0</formula1>
      <formula2>300</formula2>
    </dataValidation>
    <dataValidation type="textLength" errorStyle="information" allowBlank="1" showInputMessage="1" showErrorMessage="1" error="XLBVal:6=4480_x000d__x000a_" sqref="M75">
      <formula1>0</formula1>
      <formula2>300</formula2>
    </dataValidation>
    <dataValidation type="textLength" errorStyle="information" allowBlank="1" showInputMessage="1" showErrorMessage="1" error="XLBVal:6=39999.66_x000d__x000a_" sqref="P73">
      <formula1>0</formula1>
      <formula2>300</formula2>
    </dataValidation>
    <dataValidation type="textLength" errorStyle="information" allowBlank="1" showInputMessage="1" showErrorMessage="1" error="XLBVal:6=5833_x000d__x000a_" sqref="M70">
      <formula1>0</formula1>
      <formula2>300</formula2>
    </dataValidation>
    <dataValidation type="textLength" errorStyle="information" allowBlank="1" showInputMessage="1" showErrorMessage="1" error="XLBVal:6=10000_x000d__x000a_" sqref="M62 P62 M8 P8">
      <formula1>0</formula1>
      <formula2>300</formula2>
    </dataValidation>
    <dataValidation type="textLength" errorStyle="information" allowBlank="1" showInputMessage="1" showErrorMessage="1" error="XLBVal:6=5000_x000d__x000a_" sqref="M64 M37 P6:P7 M6:M7 M9:M10 M25">
      <formula1>0</formula1>
      <formula2>300</formula2>
    </dataValidation>
    <dataValidation type="textLength" errorStyle="information" allowBlank="1" showInputMessage="1" showErrorMessage="1" error="XLBVal:6=200000_x000d__x000a_" sqref="P69 J69 J65:J66">
      <formula1>0</formula1>
      <formula2>300</formula2>
    </dataValidation>
    <dataValidation type="textLength" errorStyle="information" allowBlank="1" showInputMessage="1" showErrorMessage="1" error="XLBVal:6=116040.87_x000d__x000a_" sqref="L56">
      <formula1>0</formula1>
      <formula2>300</formula2>
    </dataValidation>
    <dataValidation type="textLength" errorStyle="information" allowBlank="1" showInputMessage="1" showErrorMessage="1" error="XLBVal:6=76864.8_x000d__x000a_" sqref="L54 O54">
      <formula1>0</formula1>
      <formula2>300</formula2>
    </dataValidation>
    <dataValidation type="textLength" errorStyle="information" allowBlank="1" showInputMessage="1" showErrorMessage="1" error="XLBVal:6=76866_x000d__x000a_" sqref="J54">
      <formula1>0</formula1>
      <formula2>300</formula2>
    </dataValidation>
    <dataValidation type="textLength" errorStyle="information" allowBlank="1" showInputMessage="1" showErrorMessage="1" error="XLBVal:6=73134_x000d__x000a_" sqref="J53">
      <formula1>0</formula1>
      <formula2>300</formula2>
    </dataValidation>
    <dataValidation type="textLength" errorStyle="information" allowBlank="1" showInputMessage="1" showErrorMessage="1" error="XLBVal:6=87979.35_x000d__x000a_" sqref="M56">
      <formula1>0</formula1>
      <formula2>300</formula2>
    </dataValidation>
    <dataValidation type="textLength" errorStyle="information" allowBlank="1" showInputMessage="1" showErrorMessage="1" error="XLBVal:6=531057.35_x000d__x000a_" sqref="J56">
      <formula1>0</formula1>
      <formula2>300</formula2>
    </dataValidation>
    <dataValidation type="textLength" errorStyle="information" allowBlank="1" showInputMessage="1" showErrorMessage="1" error="XLBVal:6=87040_x000d__x000a_" sqref="J55">
      <formula1>0</formula1>
      <formula2>300</formula2>
    </dataValidation>
    <dataValidation type="textLength" errorStyle="information" allowBlank="1" showInputMessage="1" showErrorMessage="1" error="XLBVal:6=374713.47_x000d__x000a_" sqref="J52">
      <formula1>0</formula1>
      <formula2>300</formula2>
    </dataValidation>
    <dataValidation type="textLength" errorStyle="information" allowBlank="1" showInputMessage="1" showErrorMessage="1" error="XLBVal:6=308674.09_x000d__x000a_" sqref="O56">
      <formula1>0</formula1>
      <formula2>300</formula2>
    </dataValidation>
    <dataValidation type="textLength" errorStyle="information" allowBlank="1" showInputMessage="1" showErrorMessage="1" error="XLBVal:6=263699.82_x000d__x000a_" sqref="P56">
      <formula1>0</formula1>
      <formula2>300</formula2>
    </dataValidation>
    <dataValidation type="textLength" errorStyle="information" allowBlank="1" showInputMessage="1" showErrorMessage="1" error="XLBVal:6=12012.15_x000d__x000a_" sqref="L36">
      <formula1>0</formula1>
      <formula2>300</formula2>
    </dataValidation>
    <dataValidation type="textLength" errorStyle="information" allowBlank="1" showInputMessage="1" showErrorMessage="1" error="XLBVal:6=18133.23_x000d__x000a_" sqref="O51">
      <formula1>0</formula1>
      <formula2>300</formula2>
    </dataValidation>
    <dataValidation type="textLength" errorStyle="information" allowBlank="1" showInputMessage="1" showErrorMessage="1" error="XLBVal:6=74944.18_x000d__x000a_" sqref="L40 O40">
      <formula1>0</formula1>
      <formula2>300</formula2>
    </dataValidation>
    <dataValidation type="textLength" errorStyle="information" allowBlank="1" showInputMessage="1" showErrorMessage="1" error="XLBVal:6=38432.4_x000d__x000a_" sqref="L39 O39">
      <formula1>0</formula1>
      <formula2>300</formula2>
    </dataValidation>
    <dataValidation type="textLength" errorStyle="information" allowBlank="1" showInputMessage="1" showErrorMessage="1" error="XLBVal:6=3858_x000d__x000a_" sqref="L48 O48">
      <formula1>0</formula1>
      <formula2>300</formula2>
    </dataValidation>
    <dataValidation type="textLength" errorStyle="information" allowBlank="1" showInputMessage="1" showErrorMessage="1" error="XLBVal:6=21567_x000d__x000a_" sqref="P40">
      <formula1>0</formula1>
      <formula2>300</formula2>
    </dataValidation>
    <dataValidation type="textLength" errorStyle="information" allowBlank="1" showInputMessage="1" showErrorMessage="1" error="XLBVal:6=97590_x000d__x000a_" sqref="J40">
      <formula1>0</formula1>
      <formula2>300</formula2>
    </dataValidation>
    <dataValidation type="textLength" errorStyle="information" allowBlank="1" showInputMessage="1" showErrorMessage="1" error="XLBVal:6=28760_x000d__x000a_" sqref="P37">
      <formula1>0</formula1>
      <formula2>300</formula2>
    </dataValidation>
    <dataValidation type="textLength" errorStyle="information" allowBlank="1" showInputMessage="1" showErrorMessage="1" error="XLBVal:6=-8505.84_x000d__x000a_" sqref="L51">
      <formula1>0</formula1>
      <formula2>300</formula2>
    </dataValidation>
    <dataValidation type="textLength" errorStyle="information" allowBlank="1" showInputMessage="1" showErrorMessage="1" error="XLBVal:6=-3858_x000d__x000a_" sqref="L45">
      <formula1>0</formula1>
      <formula2>300</formula2>
    </dataValidation>
    <dataValidation type="textLength" errorStyle="information" allowBlank="1" showInputMessage="1" showErrorMessage="1" error="XLBVal:6=23000_x000d__x000a_" sqref="M44 P44">
      <formula1>0</formula1>
      <formula2>300</formula2>
    </dataValidation>
    <dataValidation type="textLength" errorStyle="information" allowBlank="1" showInputMessage="1" showErrorMessage="1" error="XLBVal:6=10010_x000d__x000a_" sqref="M42 P42">
      <formula1>0</formula1>
      <formula2>300</formula2>
    </dataValidation>
    <dataValidation type="textLength" errorStyle="information" allowBlank="1" showInputMessage="1" showErrorMessage="1" error="XLBVal:6=38433_x000d__x000a_" sqref="J39 P39">
      <formula1>0</formula1>
      <formula2>300</formula2>
    </dataValidation>
    <dataValidation type="textLength" errorStyle="information" allowBlank="1" showInputMessage="1" showErrorMessage="1" error="XLBVal:6=63977_x000d__x000a_" sqref="J38">
      <formula1>0</formula1>
      <formula2>300</formula2>
    </dataValidation>
    <dataValidation type="textLength" errorStyle="information" allowBlank="1" showInputMessage="1" showErrorMessage="1" error="XLBVal:8=Advanced services licence for Nor Nexus switches_x000d__x000a_" sqref="G49">
      <formula1>0</formula1>
      <formula2>300</formula2>
    </dataValidation>
    <dataValidation type="textLength" errorStyle="information" allowBlank="1" showInputMessage="1" showErrorMessage="1" error="XLBVal:6=20364.06_x000d__x000a_" sqref="O36">
      <formula1>0</formula1>
      <formula2>300</formula2>
    </dataValidation>
    <dataValidation type="textLength" errorStyle="information" allowBlank="1" showInputMessage="1" showErrorMessage="1" error="XLBVal:6=4047.24_x000d__x000a_" sqref="O49">
      <formula1>0</formula1>
      <formula2>300</formula2>
    </dataValidation>
    <dataValidation type="textLength" errorStyle="information" allowBlank="1" showInputMessage="1" showErrorMessage="1" error="XLBVal:6=11186.67_x000d__x000a_" sqref="L50">
      <formula1>0</formula1>
      <formula2>300</formula2>
    </dataValidation>
    <dataValidation type="textLength" errorStyle="information" allowBlank="1" showInputMessage="1" showErrorMessage="1" error="XLBVal:6=22916_x000d__x000a_" sqref="O45">
      <formula1>0</formula1>
      <formula2>300</formula2>
    </dataValidation>
    <dataValidation type="textLength" errorStyle="information" allowBlank="1" showInputMessage="1" showErrorMessage="1" error="XLBVal:6=14333.33_x000d__x000a_" sqref="M43">
      <formula1>0</formula1>
      <formula2>300</formula2>
    </dataValidation>
    <dataValidation type="textLength" errorStyle="information" allowBlank="1" showInputMessage="1" showErrorMessage="1" error="XLBVal:6=27000_x000d__x000a_" sqref="J45 M45 P45">
      <formula1>0</formula1>
      <formula2>300</formula2>
    </dataValidation>
    <dataValidation type="textLength" errorStyle="information" allowBlank="1" showInputMessage="1" showErrorMessage="1" error="XLBVal:8=NAC Servers for Melbourne_x000d__x000a_" sqref="G51">
      <formula1>0</formula1>
      <formula2>300</formula2>
    </dataValidation>
    <dataValidation type="textLength" errorStyle="information" allowBlank="1" showInputMessage="1" showErrorMessage="1" error="XLBVal:6=313000_x000d__x000a_" sqref="J44">
      <formula1>0</formula1>
      <formula2>300</formula2>
    </dataValidation>
    <dataValidation type="textLength" errorStyle="information" allowBlank="1" showInputMessage="1" showErrorMessage="1" error="XLBVal:6=171999.63_x000d__x000a_" sqref="J43">
      <formula1>0</formula1>
      <formula2>300</formula2>
    </dataValidation>
    <dataValidation type="textLength" errorStyle="information" allowBlank="1" showInputMessage="1" showErrorMessage="1" error="XLBVal:8=NICE voice recorders for Mfld &amp; Norw ctl room_x000d__x000a_" sqref="G50 G44:G45">
      <formula1>0</formula1>
      <formula2>300</formula2>
    </dataValidation>
    <dataValidation type="textLength" errorStyle="information" allowBlank="1" showInputMessage="1" showErrorMessage="1" error="XLBVal:6=83760_x000d__x000a_" sqref="J37">
      <formula1>0</formula1>
      <formula2>300</formula2>
    </dataValidation>
    <dataValidation type="textLength" errorStyle="information" allowBlank="1" showInputMessage="1" showErrorMessage="1" error="XLBVal:6=172000_x000d__x000a_" sqref="J46">
      <formula1>0</formula1>
      <formula2>300</formula2>
    </dataValidation>
    <dataValidation type="textLength" errorStyle="information" allowBlank="1" showInputMessage="1" showErrorMessage="1" error="XLBVal:6=100100_x000d__x000a_" sqref="J42">
      <formula1>0</formula1>
      <formula2>300</formula2>
    </dataValidation>
    <dataValidation type="textLength" errorStyle="information" allowBlank="1" showInputMessage="1" showErrorMessage="1" error="XLBVal:6=2405.79_x000d__x000a_" sqref="O37">
      <formula1>0</formula1>
      <formula2>300</formula2>
    </dataValidation>
    <dataValidation type="textLength" errorStyle="information" allowBlank="1" showInputMessage="1" showErrorMessage="1" error="XLBVal:6=-3930.33_x000d__x000a_" sqref="O50">
      <formula1>0</formula1>
      <formula2>300</formula2>
    </dataValidation>
    <dataValidation type="textLength" errorStyle="information" allowBlank="1" showInputMessage="1" showErrorMessage="1" error="XLBVal:6=42999.66_x000d__x000a_" sqref="P43">
      <formula1>0</formula1>
      <formula2>300</formula2>
    </dataValidation>
    <dataValidation type="textLength" errorStyle="information" allowBlank="1" showInputMessage="1" showErrorMessage="1" error="XLBVal:6=88_x000d__x000a_" sqref="O34">
      <formula1>0</formula1>
      <formula2>300</formula2>
    </dataValidation>
    <dataValidation type="textLength" errorStyle="information" allowBlank="1" showInputMessage="1" showErrorMessage="1" error="XLBVal:6=-15780_x000d__x000a_" sqref="O33">
      <formula1>0</formula1>
      <formula2>300</formula2>
    </dataValidation>
    <dataValidation type="textLength" errorStyle="information" allowBlank="1" showInputMessage="1" showErrorMessage="1" error="XLBVal:6=-10576_x000d__x000a_" sqref="O32">
      <formula1>0</formula1>
      <formula2>300</formula2>
    </dataValidation>
    <dataValidation type="textLength" errorStyle="information" allowBlank="1" showInputMessage="1" showErrorMessage="1" error="XLBVal:8=Additional Fuel &amp; Water for Mansfield_x000d__x000a_" sqref="G32">
      <formula1>0</formula1>
      <formula2>300</formula2>
    </dataValidation>
    <dataValidation type="textLength" errorStyle="information" allowBlank="1" showInputMessage="1" showErrorMessage="1" error="XLBVal:8=Q4 Laptop upgrade_x000d__x000a_" sqref="G29 G24">
      <formula1>0</formula1>
      <formula2>300</formula2>
    </dataValidation>
    <dataValidation type="textLength" errorStyle="information" allowBlank="1" showInputMessage="1" showErrorMessage="1" error="XLBVal:6=11105_x000d__x000a_" sqref="L27 O27">
      <formula1>0</formula1>
      <formula2>300</formula2>
    </dataValidation>
    <dataValidation type="textLength" errorStyle="information" allowBlank="1" showInputMessage="1" showErrorMessage="1" error="XLBVal:6=1161.35_x000d__x000a_" sqref="L20">
      <formula1>0</formula1>
      <formula2>300</formula2>
    </dataValidation>
    <dataValidation type="textLength" errorStyle="information" allowBlank="1" showInputMessage="1" showErrorMessage="1" error="XLBVal:6=11500_x000d__x000a_" sqref="J27">
      <formula1>0</formula1>
      <formula2>300</formula2>
    </dataValidation>
    <dataValidation type="textLength" errorStyle="information" allowBlank="1" showInputMessage="1" showErrorMessage="1" error="XLBVal:6=38500_x000d__x000a_" sqref="J26">
      <formula1>0</formula1>
      <formula2>300</formula2>
    </dataValidation>
    <dataValidation type="textLength" errorStyle="information" allowBlank="1" showInputMessage="1" showErrorMessage="1" error="XLBVal:6=2105.15_x000d__x000a_" sqref="O21">
      <formula1>0</formula1>
      <formula2>300</formula2>
    </dataValidation>
    <dataValidation type="textLength" errorStyle="information" allowBlank="1" showInputMessage="1" showErrorMessage="1" error="XLBVal:6=-945_x000d__x000a_" sqref="O23">
      <formula1>0</formula1>
      <formula2>300</formula2>
    </dataValidation>
    <dataValidation type="textLength" errorStyle="information" allowBlank="1" showInputMessage="1" showErrorMessage="1" error="XLBVal:6=1474.66_x000d__x000a_" sqref="O22">
      <formula1>0</formula1>
      <formula2>300</formula2>
    </dataValidation>
    <dataValidation type="textLength" errorStyle="information" allowBlank="1" showInputMessage="1" showErrorMessage="1" error="XLBVal:8=Qter 4 Laptop Trial products_x000d__x000a_" sqref="G23">
      <formula1>0</formula1>
      <formula2>300</formula2>
    </dataValidation>
    <dataValidation type="textLength" errorStyle="information" allowBlank="1" showInputMessage="1" showErrorMessage="1" error="XLBVal:8=Q4 PCs &amp; LCDs upgrade_x000d__x000a_" sqref="G22 G26:G27">
      <formula1>0</formula1>
      <formula2>300</formula2>
    </dataValidation>
    <dataValidation type="textLength" errorStyle="information" allowBlank="1" showInputMessage="1" showErrorMessage="1" error="XLBVal:8=Office Switches_x000d__x000a_" sqref="G20:G21 G25">
      <formula1>0</formula1>
      <formula2>300</formula2>
    </dataValidation>
    <dataValidation type="textLength" errorStyle="information" allowBlank="1" showInputMessage="1" showErrorMessage="1" error="XLBVal:8=BPI - Contacts Management /CRM/Stakeholder Engagem_x000d__x000a_" sqref="G19">
      <formula1>0</formula1>
      <formula2>300</formula2>
    </dataValidation>
    <dataValidation type="textLength" errorStyle="information" allowBlank="1" showInputMessage="1" showErrorMessage="1" error="XLBVal:6=7893.35_x000d__x000a_" sqref="O20">
      <formula1>0</formula1>
      <formula2>300</formula2>
    </dataValidation>
    <dataValidation type="textLength" errorStyle="information" allowBlank="1" showInputMessage="1" showErrorMessage="1" error="XLBVal:6=1501_x000d__x000a_" sqref="O24">
      <formula1>0</formula1>
      <formula2>300</formula2>
    </dataValidation>
    <dataValidation type="textLength" errorStyle="information" allowBlank="1" showInputMessage="1" showErrorMessage="1" error="XLBVal:6=20892.39_x000d__x000a_" sqref="L28">
      <formula1>0</formula1>
      <formula2>300</formula2>
    </dataValidation>
    <dataValidation type="textLength" errorStyle="information" allowBlank="1" showInputMessage="1" showErrorMessage="1" error="XLBVal:8=STTM  - capitalised interest on debt_x000d__x000a_" sqref="G28">
      <formula1>0</formula1>
      <formula2>300</formula2>
    </dataValidation>
    <dataValidation type="textLength" errorStyle="information" allowBlank="1" showInputMessage="1" showErrorMessage="1" error="XLBVal:6=52011.83_x000d__x000a_" sqref="O28">
      <formula1>0</formula1>
      <formula2>300</formula2>
    </dataValidation>
    <dataValidation type="textLength" errorStyle="information" allowBlank="1" showInputMessage="1" showErrorMessage="1" error="XLBVal:8=Collaboration project server Mansfield_x000d__x000a_" sqref="G18">
      <formula1>0</formula1>
      <formula2>300</formula2>
    </dataValidation>
    <dataValidation type="textLength" errorStyle="information" allowBlank="1" showInputMessage="1" showErrorMessage="1" error="XLBVal:8=CISCO TMS with Outlook integration_x000d__x000a_" sqref="G17">
      <formula1>0</formula1>
      <formula2>300</formula2>
    </dataValidation>
    <dataValidation type="textLength" errorStyle="information" allowBlank="1" showInputMessage="1" showErrorMessage="1" error="XLBVal:6=631.12_x000d__x000a_" sqref="O18">
      <formula1>0</formula1>
      <formula2>300</formula2>
    </dataValidation>
    <dataValidation type="textLength" errorStyle="information" allowBlank="1" showInputMessage="1" showErrorMessage="1" error="XLBVal:6=11808.7_x000d__x000a_" sqref="O17">
      <formula1>0</formula1>
      <formula2>300</formula2>
    </dataValidation>
    <dataValidation type="textLength" errorStyle="information" allowBlank="1" showInputMessage="1" showErrorMessage="1" error="XLBVal:6=15168.18_x000d__x000a_" sqref="O12">
      <formula1>0</formula1>
      <formula2>300</formula2>
    </dataValidation>
    <dataValidation type="textLength" errorStyle="information" allowBlank="1" showInputMessage="1" showErrorMessage="1" error="XLBVal:6=30200_x000d__x000a_" sqref="O11">
      <formula1>0</formula1>
      <formula2>300</formula2>
    </dataValidation>
    <dataValidation type="textLength" errorStyle="information" allowBlank="1" showInputMessage="1" showErrorMessage="1" error="XLBVal:6=42000_x000d__x000a_" sqref="O5">
      <formula1>0</formula1>
      <formula2>300</formula2>
    </dataValidation>
    <dataValidation type="textLength" errorStyle="information" allowBlank="1" showInputMessage="1" showErrorMessage="1" error="XLBVal:6=9168.18_x000d__x000a_" sqref="L12">
      <formula1>0</formula1>
      <formula2>300</formula2>
    </dataValidation>
    <dataValidation type="textLength" errorStyle="information" allowBlank="1" showInputMessage="1" showErrorMessage="1" error="XLBVal:6=18750_x000d__x000a_" sqref="P11">
      <formula1>0</formula1>
      <formula2>300</formula2>
    </dataValidation>
    <dataValidation type="textLength" errorStyle="information" allowBlank="1" showInputMessage="1" showErrorMessage="1" error="XLBVal:6=0.04_x000d__x000a_" sqref="L15">
      <formula1>0</formula1>
      <formula2>300</formula2>
    </dataValidation>
    <dataValidation type="textLength" errorStyle="information" allowBlank="1" showInputMessage="1" showErrorMessage="1" error="XLBVal:6=9999_x000d__x000a_" sqref="P12">
      <formula1>0</formula1>
      <formula2>300</formula2>
    </dataValidation>
    <dataValidation type="textLength" errorStyle="information" allowBlank="1" showInputMessage="1" showErrorMessage="1" error="XLBVal:6=10800_x000d__x000a_" sqref="P5">
      <formula1>0</formula1>
      <formula2>300</formula2>
    </dataValidation>
    <dataValidation type="textLength" errorStyle="information" allowBlank="1" showInputMessage="1" showErrorMessage="1" error="XLBVal:8=Adelaide office relocation and fit out_x000d__x000a_" sqref="G15:G16">
      <formula1>0</formula1>
      <formula2>300</formula2>
    </dataValidation>
    <dataValidation type="textLength" errorStyle="information" allowBlank="1" showInputMessage="1" showErrorMessage="1" error="XLBVal:6=350000_x000d__x000a_" sqref="J14">
      <formula1>0</formula1>
      <formula2>300</formula2>
    </dataValidation>
    <dataValidation type="textLength" errorStyle="information" allowBlank="1" showInputMessage="1" showErrorMessage="1" error="XLBVal:6=3600_x000d__x000a_" sqref="M5">
      <formula1>0</formula1>
      <formula2>300</formula2>
    </dataValidation>
    <dataValidation type="textLength" errorStyle="information" allowBlank="1" showInputMessage="1" showErrorMessage="1" error="XLBVal:6=100481.28_x000d__x000a_" sqref="O15">
      <formula1>0</formula1>
      <formula2>300</formula2>
    </dataValidation>
    <dataValidation type="textLength" errorStyle="information" allowBlank="1" showInputMessage="1" showErrorMessage="1" error="XLBVal:6=3333_x000d__x000a_" sqref="M12">
      <formula1>0</formula1>
      <formula2>300</formula2>
    </dataValidation>
    <dataValidation type="textLength" errorStyle="information" allowBlank="1" showInputMessage="1" showErrorMessage="1" error="XLBVal:6=6250_x000d__x000a_" sqref="M11">
      <formula1>0</formula1>
      <formula2>300</formula2>
    </dataValidation>
  </dataValidations>
  <pageMargins left="0.70866141732283472" right="0.70866141732283472" top="0.74803149606299213" bottom="0.74803149606299213" header="0.31496062992125984" footer="0.31496062992125984"/>
  <pageSetup paperSize="8" scale="46" fitToHeight="2" orientation="landscape" r:id="rId1"/>
  <headerFooter>
    <oddHeader xml:space="preserve">&amp;L&amp;"-,Bold"&amp;18Appendix - Detailed listing of all 2011/12 capital expenditure projects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AR308"/>
  <sheetViews>
    <sheetView showGridLines="0" topLeftCell="A68" zoomScale="80" zoomScaleNormal="80" workbookViewId="0">
      <selection activeCell="G168" sqref="G168"/>
    </sheetView>
  </sheetViews>
  <sheetFormatPr defaultRowHeight="12.75"/>
  <cols>
    <col min="1" max="1" width="7.5703125" style="120" customWidth="1"/>
    <col min="2" max="2" width="18.140625" style="120" bestFit="1" customWidth="1"/>
    <col min="3" max="3" width="6.140625" style="120" customWidth="1"/>
    <col min="4" max="4" width="14.28515625" style="120" customWidth="1"/>
    <col min="5" max="6" width="14" style="120" customWidth="1"/>
    <col min="7" max="7" width="12.140625" style="120" customWidth="1"/>
    <col min="8" max="8" width="17.140625" style="120" customWidth="1"/>
    <col min="9" max="15" width="13.140625" style="120" customWidth="1"/>
    <col min="16" max="16" width="14.28515625" style="120" bestFit="1" customWidth="1"/>
    <col min="17" max="17" width="2.7109375" style="120" customWidth="1"/>
    <col min="18" max="18" width="9.7109375" style="147" customWidth="1"/>
    <col min="19" max="19" width="14" style="120" customWidth="1"/>
    <col min="20" max="22" width="2.42578125" style="120" customWidth="1"/>
    <col min="23" max="32" width="8" style="120" customWidth="1"/>
    <col min="33" max="33" width="9.140625" style="120"/>
    <col min="34" max="43" width="13" style="120" customWidth="1"/>
    <col min="44" max="44" width="12.5703125" style="120" customWidth="1"/>
    <col min="45" max="258" width="9.140625" style="120"/>
    <col min="259" max="259" width="7.5703125" style="120" customWidth="1"/>
    <col min="260" max="260" width="18.140625" style="120" bestFit="1" customWidth="1"/>
    <col min="261" max="261" width="6.140625" style="120" customWidth="1"/>
    <col min="262" max="262" width="14.28515625" style="120" customWidth="1"/>
    <col min="263" max="264" width="14" style="120" customWidth="1"/>
    <col min="265" max="265" width="12.140625" style="120" customWidth="1"/>
    <col min="266" max="266" width="17.140625" style="120" customWidth="1"/>
    <col min="267" max="273" width="13.140625" style="120" customWidth="1"/>
    <col min="274" max="274" width="14.28515625" style="120" bestFit="1" customWidth="1"/>
    <col min="275" max="514" width="9.140625" style="120"/>
    <col min="515" max="515" width="7.5703125" style="120" customWidth="1"/>
    <col min="516" max="516" width="18.140625" style="120" bestFit="1" customWidth="1"/>
    <col min="517" max="517" width="6.140625" style="120" customWidth="1"/>
    <col min="518" max="518" width="14.28515625" style="120" customWidth="1"/>
    <col min="519" max="520" width="14" style="120" customWidth="1"/>
    <col min="521" max="521" width="12.140625" style="120" customWidth="1"/>
    <col min="522" max="522" width="17.140625" style="120" customWidth="1"/>
    <col min="523" max="529" width="13.140625" style="120" customWidth="1"/>
    <col min="530" max="530" width="14.28515625" style="120" bestFit="1" customWidth="1"/>
    <col min="531" max="770" width="9.140625" style="120"/>
    <col min="771" max="771" width="7.5703125" style="120" customWidth="1"/>
    <col min="772" max="772" width="18.140625" style="120" bestFit="1" customWidth="1"/>
    <col min="773" max="773" width="6.140625" style="120" customWidth="1"/>
    <col min="774" max="774" width="14.28515625" style="120" customWidth="1"/>
    <col min="775" max="776" width="14" style="120" customWidth="1"/>
    <col min="777" max="777" width="12.140625" style="120" customWidth="1"/>
    <col min="778" max="778" width="17.140625" style="120" customWidth="1"/>
    <col min="779" max="785" width="13.140625" style="120" customWidth="1"/>
    <col min="786" max="786" width="14.28515625" style="120" bestFit="1" customWidth="1"/>
    <col min="787" max="1026" width="9.140625" style="120"/>
    <col min="1027" max="1027" width="7.5703125" style="120" customWidth="1"/>
    <col min="1028" max="1028" width="18.140625" style="120" bestFit="1" customWidth="1"/>
    <col min="1029" max="1029" width="6.140625" style="120" customWidth="1"/>
    <col min="1030" max="1030" width="14.28515625" style="120" customWidth="1"/>
    <col min="1031" max="1032" width="14" style="120" customWidth="1"/>
    <col min="1033" max="1033" width="12.140625" style="120" customWidth="1"/>
    <col min="1034" max="1034" width="17.140625" style="120" customWidth="1"/>
    <col min="1035" max="1041" width="13.140625" style="120" customWidth="1"/>
    <col min="1042" max="1042" width="14.28515625" style="120" bestFit="1" customWidth="1"/>
    <col min="1043" max="1282" width="9.140625" style="120"/>
    <col min="1283" max="1283" width="7.5703125" style="120" customWidth="1"/>
    <col min="1284" max="1284" width="18.140625" style="120" bestFit="1" customWidth="1"/>
    <col min="1285" max="1285" width="6.140625" style="120" customWidth="1"/>
    <col min="1286" max="1286" width="14.28515625" style="120" customWidth="1"/>
    <col min="1287" max="1288" width="14" style="120" customWidth="1"/>
    <col min="1289" max="1289" width="12.140625" style="120" customWidth="1"/>
    <col min="1290" max="1290" width="17.140625" style="120" customWidth="1"/>
    <col min="1291" max="1297" width="13.140625" style="120" customWidth="1"/>
    <col min="1298" max="1298" width="14.28515625" style="120" bestFit="1" customWidth="1"/>
    <col min="1299" max="1538" width="9.140625" style="120"/>
    <col min="1539" max="1539" width="7.5703125" style="120" customWidth="1"/>
    <col min="1540" max="1540" width="18.140625" style="120" bestFit="1" customWidth="1"/>
    <col min="1541" max="1541" width="6.140625" style="120" customWidth="1"/>
    <col min="1542" max="1542" width="14.28515625" style="120" customWidth="1"/>
    <col min="1543" max="1544" width="14" style="120" customWidth="1"/>
    <col min="1545" max="1545" width="12.140625" style="120" customWidth="1"/>
    <col min="1546" max="1546" width="17.140625" style="120" customWidth="1"/>
    <col min="1547" max="1553" width="13.140625" style="120" customWidth="1"/>
    <col min="1554" max="1554" width="14.28515625" style="120" bestFit="1" customWidth="1"/>
    <col min="1555" max="1794" width="9.140625" style="120"/>
    <col min="1795" max="1795" width="7.5703125" style="120" customWidth="1"/>
    <col min="1796" max="1796" width="18.140625" style="120" bestFit="1" customWidth="1"/>
    <col min="1797" max="1797" width="6.140625" style="120" customWidth="1"/>
    <col min="1798" max="1798" width="14.28515625" style="120" customWidth="1"/>
    <col min="1799" max="1800" width="14" style="120" customWidth="1"/>
    <col min="1801" max="1801" width="12.140625" style="120" customWidth="1"/>
    <col min="1802" max="1802" width="17.140625" style="120" customWidth="1"/>
    <col min="1803" max="1809" width="13.140625" style="120" customWidth="1"/>
    <col min="1810" max="1810" width="14.28515625" style="120" bestFit="1" customWidth="1"/>
    <col min="1811" max="2050" width="9.140625" style="120"/>
    <col min="2051" max="2051" width="7.5703125" style="120" customWidth="1"/>
    <col min="2052" max="2052" width="18.140625" style="120" bestFit="1" customWidth="1"/>
    <col min="2053" max="2053" width="6.140625" style="120" customWidth="1"/>
    <col min="2054" max="2054" width="14.28515625" style="120" customWidth="1"/>
    <col min="2055" max="2056" width="14" style="120" customWidth="1"/>
    <col min="2057" max="2057" width="12.140625" style="120" customWidth="1"/>
    <col min="2058" max="2058" width="17.140625" style="120" customWidth="1"/>
    <col min="2059" max="2065" width="13.140625" style="120" customWidth="1"/>
    <col min="2066" max="2066" width="14.28515625" style="120" bestFit="1" customWidth="1"/>
    <col min="2067" max="2306" width="9.140625" style="120"/>
    <col min="2307" max="2307" width="7.5703125" style="120" customWidth="1"/>
    <col min="2308" max="2308" width="18.140625" style="120" bestFit="1" customWidth="1"/>
    <col min="2309" max="2309" width="6.140625" style="120" customWidth="1"/>
    <col min="2310" max="2310" width="14.28515625" style="120" customWidth="1"/>
    <col min="2311" max="2312" width="14" style="120" customWidth="1"/>
    <col min="2313" max="2313" width="12.140625" style="120" customWidth="1"/>
    <col min="2314" max="2314" width="17.140625" style="120" customWidth="1"/>
    <col min="2315" max="2321" width="13.140625" style="120" customWidth="1"/>
    <col min="2322" max="2322" width="14.28515625" style="120" bestFit="1" customWidth="1"/>
    <col min="2323" max="2562" width="9.140625" style="120"/>
    <col min="2563" max="2563" width="7.5703125" style="120" customWidth="1"/>
    <col min="2564" max="2564" width="18.140625" style="120" bestFit="1" customWidth="1"/>
    <col min="2565" max="2565" width="6.140625" style="120" customWidth="1"/>
    <col min="2566" max="2566" width="14.28515625" style="120" customWidth="1"/>
    <col min="2567" max="2568" width="14" style="120" customWidth="1"/>
    <col min="2569" max="2569" width="12.140625" style="120" customWidth="1"/>
    <col min="2570" max="2570" width="17.140625" style="120" customWidth="1"/>
    <col min="2571" max="2577" width="13.140625" style="120" customWidth="1"/>
    <col min="2578" max="2578" width="14.28515625" style="120" bestFit="1" customWidth="1"/>
    <col min="2579" max="2818" width="9.140625" style="120"/>
    <col min="2819" max="2819" width="7.5703125" style="120" customWidth="1"/>
    <col min="2820" max="2820" width="18.140625" style="120" bestFit="1" customWidth="1"/>
    <col min="2821" max="2821" width="6.140625" style="120" customWidth="1"/>
    <col min="2822" max="2822" width="14.28515625" style="120" customWidth="1"/>
    <col min="2823" max="2824" width="14" style="120" customWidth="1"/>
    <col min="2825" max="2825" width="12.140625" style="120" customWidth="1"/>
    <col min="2826" max="2826" width="17.140625" style="120" customWidth="1"/>
    <col min="2827" max="2833" width="13.140625" style="120" customWidth="1"/>
    <col min="2834" max="2834" width="14.28515625" style="120" bestFit="1" customWidth="1"/>
    <col min="2835" max="3074" width="9.140625" style="120"/>
    <col min="3075" max="3075" width="7.5703125" style="120" customWidth="1"/>
    <col min="3076" max="3076" width="18.140625" style="120" bestFit="1" customWidth="1"/>
    <col min="3077" max="3077" width="6.140625" style="120" customWidth="1"/>
    <col min="3078" max="3078" width="14.28515625" style="120" customWidth="1"/>
    <col min="3079" max="3080" width="14" style="120" customWidth="1"/>
    <col min="3081" max="3081" width="12.140625" style="120" customWidth="1"/>
    <col min="3082" max="3082" width="17.140625" style="120" customWidth="1"/>
    <col min="3083" max="3089" width="13.140625" style="120" customWidth="1"/>
    <col min="3090" max="3090" width="14.28515625" style="120" bestFit="1" customWidth="1"/>
    <col min="3091" max="3330" width="9.140625" style="120"/>
    <col min="3331" max="3331" width="7.5703125" style="120" customWidth="1"/>
    <col min="3332" max="3332" width="18.140625" style="120" bestFit="1" customWidth="1"/>
    <col min="3333" max="3333" width="6.140625" style="120" customWidth="1"/>
    <col min="3334" max="3334" width="14.28515625" style="120" customWidth="1"/>
    <col min="3335" max="3336" width="14" style="120" customWidth="1"/>
    <col min="3337" max="3337" width="12.140625" style="120" customWidth="1"/>
    <col min="3338" max="3338" width="17.140625" style="120" customWidth="1"/>
    <col min="3339" max="3345" width="13.140625" style="120" customWidth="1"/>
    <col min="3346" max="3346" width="14.28515625" style="120" bestFit="1" customWidth="1"/>
    <col min="3347" max="3586" width="9.140625" style="120"/>
    <col min="3587" max="3587" width="7.5703125" style="120" customWidth="1"/>
    <col min="3588" max="3588" width="18.140625" style="120" bestFit="1" customWidth="1"/>
    <col min="3589" max="3589" width="6.140625" style="120" customWidth="1"/>
    <col min="3590" max="3590" width="14.28515625" style="120" customWidth="1"/>
    <col min="3591" max="3592" width="14" style="120" customWidth="1"/>
    <col min="3593" max="3593" width="12.140625" style="120" customWidth="1"/>
    <col min="3594" max="3594" width="17.140625" style="120" customWidth="1"/>
    <col min="3595" max="3601" width="13.140625" style="120" customWidth="1"/>
    <col min="3602" max="3602" width="14.28515625" style="120" bestFit="1" customWidth="1"/>
    <col min="3603" max="3842" width="9.140625" style="120"/>
    <col min="3843" max="3843" width="7.5703125" style="120" customWidth="1"/>
    <col min="3844" max="3844" width="18.140625" style="120" bestFit="1" customWidth="1"/>
    <col min="3845" max="3845" width="6.140625" style="120" customWidth="1"/>
    <col min="3846" max="3846" width="14.28515625" style="120" customWidth="1"/>
    <col min="3847" max="3848" width="14" style="120" customWidth="1"/>
    <col min="3849" max="3849" width="12.140625" style="120" customWidth="1"/>
    <col min="3850" max="3850" width="17.140625" style="120" customWidth="1"/>
    <col min="3851" max="3857" width="13.140625" style="120" customWidth="1"/>
    <col min="3858" max="3858" width="14.28515625" style="120" bestFit="1" customWidth="1"/>
    <col min="3859" max="4098" width="9.140625" style="120"/>
    <col min="4099" max="4099" width="7.5703125" style="120" customWidth="1"/>
    <col min="4100" max="4100" width="18.140625" style="120" bestFit="1" customWidth="1"/>
    <col min="4101" max="4101" width="6.140625" style="120" customWidth="1"/>
    <col min="4102" max="4102" width="14.28515625" style="120" customWidth="1"/>
    <col min="4103" max="4104" width="14" style="120" customWidth="1"/>
    <col min="4105" max="4105" width="12.140625" style="120" customWidth="1"/>
    <col min="4106" max="4106" width="17.140625" style="120" customWidth="1"/>
    <col min="4107" max="4113" width="13.140625" style="120" customWidth="1"/>
    <col min="4114" max="4114" width="14.28515625" style="120" bestFit="1" customWidth="1"/>
    <col min="4115" max="4354" width="9.140625" style="120"/>
    <col min="4355" max="4355" width="7.5703125" style="120" customWidth="1"/>
    <col min="4356" max="4356" width="18.140625" style="120" bestFit="1" customWidth="1"/>
    <col min="4357" max="4357" width="6.140625" style="120" customWidth="1"/>
    <col min="4358" max="4358" width="14.28515625" style="120" customWidth="1"/>
    <col min="4359" max="4360" width="14" style="120" customWidth="1"/>
    <col min="4361" max="4361" width="12.140625" style="120" customWidth="1"/>
    <col min="4362" max="4362" width="17.140625" style="120" customWidth="1"/>
    <col min="4363" max="4369" width="13.140625" style="120" customWidth="1"/>
    <col min="4370" max="4370" width="14.28515625" style="120" bestFit="1" customWidth="1"/>
    <col min="4371" max="4610" width="9.140625" style="120"/>
    <col min="4611" max="4611" width="7.5703125" style="120" customWidth="1"/>
    <col min="4612" max="4612" width="18.140625" style="120" bestFit="1" customWidth="1"/>
    <col min="4613" max="4613" width="6.140625" style="120" customWidth="1"/>
    <col min="4614" max="4614" width="14.28515625" style="120" customWidth="1"/>
    <col min="4615" max="4616" width="14" style="120" customWidth="1"/>
    <col min="4617" max="4617" width="12.140625" style="120" customWidth="1"/>
    <col min="4618" max="4618" width="17.140625" style="120" customWidth="1"/>
    <col min="4619" max="4625" width="13.140625" style="120" customWidth="1"/>
    <col min="4626" max="4626" width="14.28515625" style="120" bestFit="1" customWidth="1"/>
    <col min="4627" max="4866" width="9.140625" style="120"/>
    <col min="4867" max="4867" width="7.5703125" style="120" customWidth="1"/>
    <col min="4868" max="4868" width="18.140625" style="120" bestFit="1" customWidth="1"/>
    <col min="4869" max="4869" width="6.140625" style="120" customWidth="1"/>
    <col min="4870" max="4870" width="14.28515625" style="120" customWidth="1"/>
    <col min="4871" max="4872" width="14" style="120" customWidth="1"/>
    <col min="4873" max="4873" width="12.140625" style="120" customWidth="1"/>
    <col min="4874" max="4874" width="17.140625" style="120" customWidth="1"/>
    <col min="4875" max="4881" width="13.140625" style="120" customWidth="1"/>
    <col min="4882" max="4882" width="14.28515625" style="120" bestFit="1" customWidth="1"/>
    <col min="4883" max="5122" width="9.140625" style="120"/>
    <col min="5123" max="5123" width="7.5703125" style="120" customWidth="1"/>
    <col min="5124" max="5124" width="18.140625" style="120" bestFit="1" customWidth="1"/>
    <col min="5125" max="5125" width="6.140625" style="120" customWidth="1"/>
    <col min="5126" max="5126" width="14.28515625" style="120" customWidth="1"/>
    <col min="5127" max="5128" width="14" style="120" customWidth="1"/>
    <col min="5129" max="5129" width="12.140625" style="120" customWidth="1"/>
    <col min="5130" max="5130" width="17.140625" style="120" customWidth="1"/>
    <col min="5131" max="5137" width="13.140625" style="120" customWidth="1"/>
    <col min="5138" max="5138" width="14.28515625" style="120" bestFit="1" customWidth="1"/>
    <col min="5139" max="5378" width="9.140625" style="120"/>
    <col min="5379" max="5379" width="7.5703125" style="120" customWidth="1"/>
    <col min="5380" max="5380" width="18.140625" style="120" bestFit="1" customWidth="1"/>
    <col min="5381" max="5381" width="6.140625" style="120" customWidth="1"/>
    <col min="5382" max="5382" width="14.28515625" style="120" customWidth="1"/>
    <col min="5383" max="5384" width="14" style="120" customWidth="1"/>
    <col min="5385" max="5385" width="12.140625" style="120" customWidth="1"/>
    <col min="5386" max="5386" width="17.140625" style="120" customWidth="1"/>
    <col min="5387" max="5393" width="13.140625" style="120" customWidth="1"/>
    <col min="5394" max="5394" width="14.28515625" style="120" bestFit="1" customWidth="1"/>
    <col min="5395" max="5634" width="9.140625" style="120"/>
    <col min="5635" max="5635" width="7.5703125" style="120" customWidth="1"/>
    <col min="5636" max="5636" width="18.140625" style="120" bestFit="1" customWidth="1"/>
    <col min="5637" max="5637" width="6.140625" style="120" customWidth="1"/>
    <col min="5638" max="5638" width="14.28515625" style="120" customWidth="1"/>
    <col min="5639" max="5640" width="14" style="120" customWidth="1"/>
    <col min="5641" max="5641" width="12.140625" style="120" customWidth="1"/>
    <col min="5642" max="5642" width="17.140625" style="120" customWidth="1"/>
    <col min="5643" max="5649" width="13.140625" style="120" customWidth="1"/>
    <col min="5650" max="5650" width="14.28515625" style="120" bestFit="1" customWidth="1"/>
    <col min="5651" max="5890" width="9.140625" style="120"/>
    <col min="5891" max="5891" width="7.5703125" style="120" customWidth="1"/>
    <col min="5892" max="5892" width="18.140625" style="120" bestFit="1" customWidth="1"/>
    <col min="5893" max="5893" width="6.140625" style="120" customWidth="1"/>
    <col min="5894" max="5894" width="14.28515625" style="120" customWidth="1"/>
    <col min="5895" max="5896" width="14" style="120" customWidth="1"/>
    <col min="5897" max="5897" width="12.140625" style="120" customWidth="1"/>
    <col min="5898" max="5898" width="17.140625" style="120" customWidth="1"/>
    <col min="5899" max="5905" width="13.140625" style="120" customWidth="1"/>
    <col min="5906" max="5906" width="14.28515625" style="120" bestFit="1" customWidth="1"/>
    <col min="5907" max="6146" width="9.140625" style="120"/>
    <col min="6147" max="6147" width="7.5703125" style="120" customWidth="1"/>
    <col min="6148" max="6148" width="18.140625" style="120" bestFit="1" customWidth="1"/>
    <col min="6149" max="6149" width="6.140625" style="120" customWidth="1"/>
    <col min="6150" max="6150" width="14.28515625" style="120" customWidth="1"/>
    <col min="6151" max="6152" width="14" style="120" customWidth="1"/>
    <col min="6153" max="6153" width="12.140625" style="120" customWidth="1"/>
    <col min="6154" max="6154" width="17.140625" style="120" customWidth="1"/>
    <col min="6155" max="6161" width="13.140625" style="120" customWidth="1"/>
    <col min="6162" max="6162" width="14.28515625" style="120" bestFit="1" customWidth="1"/>
    <col min="6163" max="6402" width="9.140625" style="120"/>
    <col min="6403" max="6403" width="7.5703125" style="120" customWidth="1"/>
    <col min="6404" max="6404" width="18.140625" style="120" bestFit="1" customWidth="1"/>
    <col min="6405" max="6405" width="6.140625" style="120" customWidth="1"/>
    <col min="6406" max="6406" width="14.28515625" style="120" customWidth="1"/>
    <col min="6407" max="6408" width="14" style="120" customWidth="1"/>
    <col min="6409" max="6409" width="12.140625" style="120" customWidth="1"/>
    <col min="6410" max="6410" width="17.140625" style="120" customWidth="1"/>
    <col min="6411" max="6417" width="13.140625" style="120" customWidth="1"/>
    <col min="6418" max="6418" width="14.28515625" style="120" bestFit="1" customWidth="1"/>
    <col min="6419" max="6658" width="9.140625" style="120"/>
    <col min="6659" max="6659" width="7.5703125" style="120" customWidth="1"/>
    <col min="6660" max="6660" width="18.140625" style="120" bestFit="1" customWidth="1"/>
    <col min="6661" max="6661" width="6.140625" style="120" customWidth="1"/>
    <col min="6662" max="6662" width="14.28515625" style="120" customWidth="1"/>
    <col min="6663" max="6664" width="14" style="120" customWidth="1"/>
    <col min="6665" max="6665" width="12.140625" style="120" customWidth="1"/>
    <col min="6666" max="6666" width="17.140625" style="120" customWidth="1"/>
    <col min="6667" max="6673" width="13.140625" style="120" customWidth="1"/>
    <col min="6674" max="6674" width="14.28515625" style="120" bestFit="1" customWidth="1"/>
    <col min="6675" max="6914" width="9.140625" style="120"/>
    <col min="6915" max="6915" width="7.5703125" style="120" customWidth="1"/>
    <col min="6916" max="6916" width="18.140625" style="120" bestFit="1" customWidth="1"/>
    <col min="6917" max="6917" width="6.140625" style="120" customWidth="1"/>
    <col min="6918" max="6918" width="14.28515625" style="120" customWidth="1"/>
    <col min="6919" max="6920" width="14" style="120" customWidth="1"/>
    <col min="6921" max="6921" width="12.140625" style="120" customWidth="1"/>
    <col min="6922" max="6922" width="17.140625" style="120" customWidth="1"/>
    <col min="6923" max="6929" width="13.140625" style="120" customWidth="1"/>
    <col min="6930" max="6930" width="14.28515625" style="120" bestFit="1" customWidth="1"/>
    <col min="6931" max="7170" width="9.140625" style="120"/>
    <col min="7171" max="7171" width="7.5703125" style="120" customWidth="1"/>
    <col min="7172" max="7172" width="18.140625" style="120" bestFit="1" customWidth="1"/>
    <col min="7173" max="7173" width="6.140625" style="120" customWidth="1"/>
    <col min="7174" max="7174" width="14.28515625" style="120" customWidth="1"/>
    <col min="7175" max="7176" width="14" style="120" customWidth="1"/>
    <col min="7177" max="7177" width="12.140625" style="120" customWidth="1"/>
    <col min="7178" max="7178" width="17.140625" style="120" customWidth="1"/>
    <col min="7179" max="7185" width="13.140625" style="120" customWidth="1"/>
    <col min="7186" max="7186" width="14.28515625" style="120" bestFit="1" customWidth="1"/>
    <col min="7187" max="7426" width="9.140625" style="120"/>
    <col min="7427" max="7427" width="7.5703125" style="120" customWidth="1"/>
    <col min="7428" max="7428" width="18.140625" style="120" bestFit="1" customWidth="1"/>
    <col min="7429" max="7429" width="6.140625" style="120" customWidth="1"/>
    <col min="7430" max="7430" width="14.28515625" style="120" customWidth="1"/>
    <col min="7431" max="7432" width="14" style="120" customWidth="1"/>
    <col min="7433" max="7433" width="12.140625" style="120" customWidth="1"/>
    <col min="7434" max="7434" width="17.140625" style="120" customWidth="1"/>
    <col min="7435" max="7441" width="13.140625" style="120" customWidth="1"/>
    <col min="7442" max="7442" width="14.28515625" style="120" bestFit="1" customWidth="1"/>
    <col min="7443" max="7682" width="9.140625" style="120"/>
    <col min="7683" max="7683" width="7.5703125" style="120" customWidth="1"/>
    <col min="7684" max="7684" width="18.140625" style="120" bestFit="1" customWidth="1"/>
    <col min="7685" max="7685" width="6.140625" style="120" customWidth="1"/>
    <col min="7686" max="7686" width="14.28515625" style="120" customWidth="1"/>
    <col min="7687" max="7688" width="14" style="120" customWidth="1"/>
    <col min="7689" max="7689" width="12.140625" style="120" customWidth="1"/>
    <col min="7690" max="7690" width="17.140625" style="120" customWidth="1"/>
    <col min="7691" max="7697" width="13.140625" style="120" customWidth="1"/>
    <col min="7698" max="7698" width="14.28515625" style="120" bestFit="1" customWidth="1"/>
    <col min="7699" max="7938" width="9.140625" style="120"/>
    <col min="7939" max="7939" width="7.5703125" style="120" customWidth="1"/>
    <col min="7940" max="7940" width="18.140625" style="120" bestFit="1" customWidth="1"/>
    <col min="7941" max="7941" width="6.140625" style="120" customWidth="1"/>
    <col min="7942" max="7942" width="14.28515625" style="120" customWidth="1"/>
    <col min="7943" max="7944" width="14" style="120" customWidth="1"/>
    <col min="7945" max="7945" width="12.140625" style="120" customWidth="1"/>
    <col min="7946" max="7946" width="17.140625" style="120" customWidth="1"/>
    <col min="7947" max="7953" width="13.140625" style="120" customWidth="1"/>
    <col min="7954" max="7954" width="14.28515625" style="120" bestFit="1" customWidth="1"/>
    <col min="7955" max="8194" width="9.140625" style="120"/>
    <col min="8195" max="8195" width="7.5703125" style="120" customWidth="1"/>
    <col min="8196" max="8196" width="18.140625" style="120" bestFit="1" customWidth="1"/>
    <col min="8197" max="8197" width="6.140625" style="120" customWidth="1"/>
    <col min="8198" max="8198" width="14.28515625" style="120" customWidth="1"/>
    <col min="8199" max="8200" width="14" style="120" customWidth="1"/>
    <col min="8201" max="8201" width="12.140625" style="120" customWidth="1"/>
    <col min="8202" max="8202" width="17.140625" style="120" customWidth="1"/>
    <col min="8203" max="8209" width="13.140625" style="120" customWidth="1"/>
    <col min="8210" max="8210" width="14.28515625" style="120" bestFit="1" customWidth="1"/>
    <col min="8211" max="8450" width="9.140625" style="120"/>
    <col min="8451" max="8451" width="7.5703125" style="120" customWidth="1"/>
    <col min="8452" max="8452" width="18.140625" style="120" bestFit="1" customWidth="1"/>
    <col min="8453" max="8453" width="6.140625" style="120" customWidth="1"/>
    <col min="8454" max="8454" width="14.28515625" style="120" customWidth="1"/>
    <col min="8455" max="8456" width="14" style="120" customWidth="1"/>
    <col min="8457" max="8457" width="12.140625" style="120" customWidth="1"/>
    <col min="8458" max="8458" width="17.140625" style="120" customWidth="1"/>
    <col min="8459" max="8465" width="13.140625" style="120" customWidth="1"/>
    <col min="8466" max="8466" width="14.28515625" style="120" bestFit="1" customWidth="1"/>
    <col min="8467" max="8706" width="9.140625" style="120"/>
    <col min="8707" max="8707" width="7.5703125" style="120" customWidth="1"/>
    <col min="8708" max="8708" width="18.140625" style="120" bestFit="1" customWidth="1"/>
    <col min="8709" max="8709" width="6.140625" style="120" customWidth="1"/>
    <col min="8710" max="8710" width="14.28515625" style="120" customWidth="1"/>
    <col min="8711" max="8712" width="14" style="120" customWidth="1"/>
    <col min="8713" max="8713" width="12.140625" style="120" customWidth="1"/>
    <col min="8714" max="8714" width="17.140625" style="120" customWidth="1"/>
    <col min="8715" max="8721" width="13.140625" style="120" customWidth="1"/>
    <col min="8722" max="8722" width="14.28515625" style="120" bestFit="1" customWidth="1"/>
    <col min="8723" max="8962" width="9.140625" style="120"/>
    <col min="8963" max="8963" width="7.5703125" style="120" customWidth="1"/>
    <col min="8964" max="8964" width="18.140625" style="120" bestFit="1" customWidth="1"/>
    <col min="8965" max="8965" width="6.140625" style="120" customWidth="1"/>
    <col min="8966" max="8966" width="14.28515625" style="120" customWidth="1"/>
    <col min="8967" max="8968" width="14" style="120" customWidth="1"/>
    <col min="8969" max="8969" width="12.140625" style="120" customWidth="1"/>
    <col min="8970" max="8970" width="17.140625" style="120" customWidth="1"/>
    <col min="8971" max="8977" width="13.140625" style="120" customWidth="1"/>
    <col min="8978" max="8978" width="14.28515625" style="120" bestFit="1" customWidth="1"/>
    <col min="8979" max="9218" width="9.140625" style="120"/>
    <col min="9219" max="9219" width="7.5703125" style="120" customWidth="1"/>
    <col min="9220" max="9220" width="18.140625" style="120" bestFit="1" customWidth="1"/>
    <col min="9221" max="9221" width="6.140625" style="120" customWidth="1"/>
    <col min="9222" max="9222" width="14.28515625" style="120" customWidth="1"/>
    <col min="9223" max="9224" width="14" style="120" customWidth="1"/>
    <col min="9225" max="9225" width="12.140625" style="120" customWidth="1"/>
    <col min="9226" max="9226" width="17.140625" style="120" customWidth="1"/>
    <col min="9227" max="9233" width="13.140625" style="120" customWidth="1"/>
    <col min="9234" max="9234" width="14.28515625" style="120" bestFit="1" customWidth="1"/>
    <col min="9235" max="9474" width="9.140625" style="120"/>
    <col min="9475" max="9475" width="7.5703125" style="120" customWidth="1"/>
    <col min="9476" max="9476" width="18.140625" style="120" bestFit="1" customWidth="1"/>
    <col min="9477" max="9477" width="6.140625" style="120" customWidth="1"/>
    <col min="9478" max="9478" width="14.28515625" style="120" customWidth="1"/>
    <col min="9479" max="9480" width="14" style="120" customWidth="1"/>
    <col min="9481" max="9481" width="12.140625" style="120" customWidth="1"/>
    <col min="9482" max="9482" width="17.140625" style="120" customWidth="1"/>
    <col min="9483" max="9489" width="13.140625" style="120" customWidth="1"/>
    <col min="9490" max="9490" width="14.28515625" style="120" bestFit="1" customWidth="1"/>
    <col min="9491" max="9730" width="9.140625" style="120"/>
    <col min="9731" max="9731" width="7.5703125" style="120" customWidth="1"/>
    <col min="9732" max="9732" width="18.140625" style="120" bestFit="1" customWidth="1"/>
    <col min="9733" max="9733" width="6.140625" style="120" customWidth="1"/>
    <col min="9734" max="9734" width="14.28515625" style="120" customWidth="1"/>
    <col min="9735" max="9736" width="14" style="120" customWidth="1"/>
    <col min="9737" max="9737" width="12.140625" style="120" customWidth="1"/>
    <col min="9738" max="9738" width="17.140625" style="120" customWidth="1"/>
    <col min="9739" max="9745" width="13.140625" style="120" customWidth="1"/>
    <col min="9746" max="9746" width="14.28515625" style="120" bestFit="1" customWidth="1"/>
    <col min="9747" max="9986" width="9.140625" style="120"/>
    <col min="9987" max="9987" width="7.5703125" style="120" customWidth="1"/>
    <col min="9988" max="9988" width="18.140625" style="120" bestFit="1" customWidth="1"/>
    <col min="9989" max="9989" width="6.140625" style="120" customWidth="1"/>
    <col min="9990" max="9990" width="14.28515625" style="120" customWidth="1"/>
    <col min="9991" max="9992" width="14" style="120" customWidth="1"/>
    <col min="9993" max="9993" width="12.140625" style="120" customWidth="1"/>
    <col min="9994" max="9994" width="17.140625" style="120" customWidth="1"/>
    <col min="9995" max="10001" width="13.140625" style="120" customWidth="1"/>
    <col min="10002" max="10002" width="14.28515625" style="120" bestFit="1" customWidth="1"/>
    <col min="10003" max="10242" width="9.140625" style="120"/>
    <col min="10243" max="10243" width="7.5703125" style="120" customWidth="1"/>
    <col min="10244" max="10244" width="18.140625" style="120" bestFit="1" customWidth="1"/>
    <col min="10245" max="10245" width="6.140625" style="120" customWidth="1"/>
    <col min="10246" max="10246" width="14.28515625" style="120" customWidth="1"/>
    <col min="10247" max="10248" width="14" style="120" customWidth="1"/>
    <col min="10249" max="10249" width="12.140625" style="120" customWidth="1"/>
    <col min="10250" max="10250" width="17.140625" style="120" customWidth="1"/>
    <col min="10251" max="10257" width="13.140625" style="120" customWidth="1"/>
    <col min="10258" max="10258" width="14.28515625" style="120" bestFit="1" customWidth="1"/>
    <col min="10259" max="10498" width="9.140625" style="120"/>
    <col min="10499" max="10499" width="7.5703125" style="120" customWidth="1"/>
    <col min="10500" max="10500" width="18.140625" style="120" bestFit="1" customWidth="1"/>
    <col min="10501" max="10501" width="6.140625" style="120" customWidth="1"/>
    <col min="10502" max="10502" width="14.28515625" style="120" customWidth="1"/>
    <col min="10503" max="10504" width="14" style="120" customWidth="1"/>
    <col min="10505" max="10505" width="12.140625" style="120" customWidth="1"/>
    <col min="10506" max="10506" width="17.140625" style="120" customWidth="1"/>
    <col min="10507" max="10513" width="13.140625" style="120" customWidth="1"/>
    <col min="10514" max="10514" width="14.28515625" style="120" bestFit="1" customWidth="1"/>
    <col min="10515" max="10754" width="9.140625" style="120"/>
    <col min="10755" max="10755" width="7.5703125" style="120" customWidth="1"/>
    <col min="10756" max="10756" width="18.140625" style="120" bestFit="1" customWidth="1"/>
    <col min="10757" max="10757" width="6.140625" style="120" customWidth="1"/>
    <col min="10758" max="10758" width="14.28515625" style="120" customWidth="1"/>
    <col min="10759" max="10760" width="14" style="120" customWidth="1"/>
    <col min="10761" max="10761" width="12.140625" style="120" customWidth="1"/>
    <col min="10762" max="10762" width="17.140625" style="120" customWidth="1"/>
    <col min="10763" max="10769" width="13.140625" style="120" customWidth="1"/>
    <col min="10770" max="10770" width="14.28515625" style="120" bestFit="1" customWidth="1"/>
    <col min="10771" max="11010" width="9.140625" style="120"/>
    <col min="11011" max="11011" width="7.5703125" style="120" customWidth="1"/>
    <col min="11012" max="11012" width="18.140625" style="120" bestFit="1" customWidth="1"/>
    <col min="11013" max="11013" width="6.140625" style="120" customWidth="1"/>
    <col min="11014" max="11014" width="14.28515625" style="120" customWidth="1"/>
    <col min="11015" max="11016" width="14" style="120" customWidth="1"/>
    <col min="11017" max="11017" width="12.140625" style="120" customWidth="1"/>
    <col min="11018" max="11018" width="17.140625" style="120" customWidth="1"/>
    <col min="11019" max="11025" width="13.140625" style="120" customWidth="1"/>
    <col min="11026" max="11026" width="14.28515625" style="120" bestFit="1" customWidth="1"/>
    <col min="11027" max="11266" width="9.140625" style="120"/>
    <col min="11267" max="11267" width="7.5703125" style="120" customWidth="1"/>
    <col min="11268" max="11268" width="18.140625" style="120" bestFit="1" customWidth="1"/>
    <col min="11269" max="11269" width="6.140625" style="120" customWidth="1"/>
    <col min="11270" max="11270" width="14.28515625" style="120" customWidth="1"/>
    <col min="11271" max="11272" width="14" style="120" customWidth="1"/>
    <col min="11273" max="11273" width="12.140625" style="120" customWidth="1"/>
    <col min="11274" max="11274" width="17.140625" style="120" customWidth="1"/>
    <col min="11275" max="11281" width="13.140625" style="120" customWidth="1"/>
    <col min="11282" max="11282" width="14.28515625" style="120" bestFit="1" customWidth="1"/>
    <col min="11283" max="11522" width="9.140625" style="120"/>
    <col min="11523" max="11523" width="7.5703125" style="120" customWidth="1"/>
    <col min="11524" max="11524" width="18.140625" style="120" bestFit="1" customWidth="1"/>
    <col min="11525" max="11525" width="6.140625" style="120" customWidth="1"/>
    <col min="11526" max="11526" width="14.28515625" style="120" customWidth="1"/>
    <col min="11527" max="11528" width="14" style="120" customWidth="1"/>
    <col min="11529" max="11529" width="12.140625" style="120" customWidth="1"/>
    <col min="11530" max="11530" width="17.140625" style="120" customWidth="1"/>
    <col min="11531" max="11537" width="13.140625" style="120" customWidth="1"/>
    <col min="11538" max="11538" width="14.28515625" style="120" bestFit="1" customWidth="1"/>
    <col min="11539" max="11778" width="9.140625" style="120"/>
    <col min="11779" max="11779" width="7.5703125" style="120" customWidth="1"/>
    <col min="11780" max="11780" width="18.140625" style="120" bestFit="1" customWidth="1"/>
    <col min="11781" max="11781" width="6.140625" style="120" customWidth="1"/>
    <col min="11782" max="11782" width="14.28515625" style="120" customWidth="1"/>
    <col min="11783" max="11784" width="14" style="120" customWidth="1"/>
    <col min="11785" max="11785" width="12.140625" style="120" customWidth="1"/>
    <col min="11786" max="11786" width="17.140625" style="120" customWidth="1"/>
    <col min="11787" max="11793" width="13.140625" style="120" customWidth="1"/>
    <col min="11794" max="11794" width="14.28515625" style="120" bestFit="1" customWidth="1"/>
    <col min="11795" max="12034" width="9.140625" style="120"/>
    <col min="12035" max="12035" width="7.5703125" style="120" customWidth="1"/>
    <col min="12036" max="12036" width="18.140625" style="120" bestFit="1" customWidth="1"/>
    <col min="12037" max="12037" width="6.140625" style="120" customWidth="1"/>
    <col min="12038" max="12038" width="14.28515625" style="120" customWidth="1"/>
    <col min="12039" max="12040" width="14" style="120" customWidth="1"/>
    <col min="12041" max="12041" width="12.140625" style="120" customWidth="1"/>
    <col min="12042" max="12042" width="17.140625" style="120" customWidth="1"/>
    <col min="12043" max="12049" width="13.140625" style="120" customWidth="1"/>
    <col min="12050" max="12050" width="14.28515625" style="120" bestFit="1" customWidth="1"/>
    <col min="12051" max="12290" width="9.140625" style="120"/>
    <col min="12291" max="12291" width="7.5703125" style="120" customWidth="1"/>
    <col min="12292" max="12292" width="18.140625" style="120" bestFit="1" customWidth="1"/>
    <col min="12293" max="12293" width="6.140625" style="120" customWidth="1"/>
    <col min="12294" max="12294" width="14.28515625" style="120" customWidth="1"/>
    <col min="12295" max="12296" width="14" style="120" customWidth="1"/>
    <col min="12297" max="12297" width="12.140625" style="120" customWidth="1"/>
    <col min="12298" max="12298" width="17.140625" style="120" customWidth="1"/>
    <col min="12299" max="12305" width="13.140625" style="120" customWidth="1"/>
    <col min="12306" max="12306" width="14.28515625" style="120" bestFit="1" customWidth="1"/>
    <col min="12307" max="12546" width="9.140625" style="120"/>
    <col min="12547" max="12547" width="7.5703125" style="120" customWidth="1"/>
    <col min="12548" max="12548" width="18.140625" style="120" bestFit="1" customWidth="1"/>
    <col min="12549" max="12549" width="6.140625" style="120" customWidth="1"/>
    <col min="12550" max="12550" width="14.28515625" style="120" customWidth="1"/>
    <col min="12551" max="12552" width="14" style="120" customWidth="1"/>
    <col min="12553" max="12553" width="12.140625" style="120" customWidth="1"/>
    <col min="12554" max="12554" width="17.140625" style="120" customWidth="1"/>
    <col min="12555" max="12561" width="13.140625" style="120" customWidth="1"/>
    <col min="12562" max="12562" width="14.28515625" style="120" bestFit="1" customWidth="1"/>
    <col min="12563" max="12802" width="9.140625" style="120"/>
    <col min="12803" max="12803" width="7.5703125" style="120" customWidth="1"/>
    <col min="12804" max="12804" width="18.140625" style="120" bestFit="1" customWidth="1"/>
    <col min="12805" max="12805" width="6.140625" style="120" customWidth="1"/>
    <col min="12806" max="12806" width="14.28515625" style="120" customWidth="1"/>
    <col min="12807" max="12808" width="14" style="120" customWidth="1"/>
    <col min="12809" max="12809" width="12.140625" style="120" customWidth="1"/>
    <col min="12810" max="12810" width="17.140625" style="120" customWidth="1"/>
    <col min="12811" max="12817" width="13.140625" style="120" customWidth="1"/>
    <col min="12818" max="12818" width="14.28515625" style="120" bestFit="1" customWidth="1"/>
    <col min="12819" max="13058" width="9.140625" style="120"/>
    <col min="13059" max="13059" width="7.5703125" style="120" customWidth="1"/>
    <col min="13060" max="13060" width="18.140625" style="120" bestFit="1" customWidth="1"/>
    <col min="13061" max="13061" width="6.140625" style="120" customWidth="1"/>
    <col min="13062" max="13062" width="14.28515625" style="120" customWidth="1"/>
    <col min="13063" max="13064" width="14" style="120" customWidth="1"/>
    <col min="13065" max="13065" width="12.140625" style="120" customWidth="1"/>
    <col min="13066" max="13066" width="17.140625" style="120" customWidth="1"/>
    <col min="13067" max="13073" width="13.140625" style="120" customWidth="1"/>
    <col min="13074" max="13074" width="14.28515625" style="120" bestFit="1" customWidth="1"/>
    <col min="13075" max="13314" width="9.140625" style="120"/>
    <col min="13315" max="13315" width="7.5703125" style="120" customWidth="1"/>
    <col min="13316" max="13316" width="18.140625" style="120" bestFit="1" customWidth="1"/>
    <col min="13317" max="13317" width="6.140625" style="120" customWidth="1"/>
    <col min="13318" max="13318" width="14.28515625" style="120" customWidth="1"/>
    <col min="13319" max="13320" width="14" style="120" customWidth="1"/>
    <col min="13321" max="13321" width="12.140625" style="120" customWidth="1"/>
    <col min="13322" max="13322" width="17.140625" style="120" customWidth="1"/>
    <col min="13323" max="13329" width="13.140625" style="120" customWidth="1"/>
    <col min="13330" max="13330" width="14.28515625" style="120" bestFit="1" customWidth="1"/>
    <col min="13331" max="13570" width="9.140625" style="120"/>
    <col min="13571" max="13571" width="7.5703125" style="120" customWidth="1"/>
    <col min="13572" max="13572" width="18.140625" style="120" bestFit="1" customWidth="1"/>
    <col min="13573" max="13573" width="6.140625" style="120" customWidth="1"/>
    <col min="13574" max="13574" width="14.28515625" style="120" customWidth="1"/>
    <col min="13575" max="13576" width="14" style="120" customWidth="1"/>
    <col min="13577" max="13577" width="12.140625" style="120" customWidth="1"/>
    <col min="13578" max="13578" width="17.140625" style="120" customWidth="1"/>
    <col min="13579" max="13585" width="13.140625" style="120" customWidth="1"/>
    <col min="13586" max="13586" width="14.28515625" style="120" bestFit="1" customWidth="1"/>
    <col min="13587" max="13826" width="9.140625" style="120"/>
    <col min="13827" max="13827" width="7.5703125" style="120" customWidth="1"/>
    <col min="13828" max="13828" width="18.140625" style="120" bestFit="1" customWidth="1"/>
    <col min="13829" max="13829" width="6.140625" style="120" customWidth="1"/>
    <col min="13830" max="13830" width="14.28515625" style="120" customWidth="1"/>
    <col min="13831" max="13832" width="14" style="120" customWidth="1"/>
    <col min="13833" max="13833" width="12.140625" style="120" customWidth="1"/>
    <col min="13834" max="13834" width="17.140625" style="120" customWidth="1"/>
    <col min="13835" max="13841" width="13.140625" style="120" customWidth="1"/>
    <col min="13842" max="13842" width="14.28515625" style="120" bestFit="1" customWidth="1"/>
    <col min="13843" max="14082" width="9.140625" style="120"/>
    <col min="14083" max="14083" width="7.5703125" style="120" customWidth="1"/>
    <col min="14084" max="14084" width="18.140625" style="120" bestFit="1" customWidth="1"/>
    <col min="14085" max="14085" width="6.140625" style="120" customWidth="1"/>
    <col min="14086" max="14086" width="14.28515625" style="120" customWidth="1"/>
    <col min="14087" max="14088" width="14" style="120" customWidth="1"/>
    <col min="14089" max="14089" width="12.140625" style="120" customWidth="1"/>
    <col min="14090" max="14090" width="17.140625" style="120" customWidth="1"/>
    <col min="14091" max="14097" width="13.140625" style="120" customWidth="1"/>
    <col min="14098" max="14098" width="14.28515625" style="120" bestFit="1" customWidth="1"/>
    <col min="14099" max="14338" width="9.140625" style="120"/>
    <col min="14339" max="14339" width="7.5703125" style="120" customWidth="1"/>
    <col min="14340" max="14340" width="18.140625" style="120" bestFit="1" customWidth="1"/>
    <col min="14341" max="14341" width="6.140625" style="120" customWidth="1"/>
    <col min="14342" max="14342" width="14.28515625" style="120" customWidth="1"/>
    <col min="14343" max="14344" width="14" style="120" customWidth="1"/>
    <col min="14345" max="14345" width="12.140625" style="120" customWidth="1"/>
    <col min="14346" max="14346" width="17.140625" style="120" customWidth="1"/>
    <col min="14347" max="14353" width="13.140625" style="120" customWidth="1"/>
    <col min="14354" max="14354" width="14.28515625" style="120" bestFit="1" customWidth="1"/>
    <col min="14355" max="14594" width="9.140625" style="120"/>
    <col min="14595" max="14595" width="7.5703125" style="120" customWidth="1"/>
    <col min="14596" max="14596" width="18.140625" style="120" bestFit="1" customWidth="1"/>
    <col min="14597" max="14597" width="6.140625" style="120" customWidth="1"/>
    <col min="14598" max="14598" width="14.28515625" style="120" customWidth="1"/>
    <col min="14599" max="14600" width="14" style="120" customWidth="1"/>
    <col min="14601" max="14601" width="12.140625" style="120" customWidth="1"/>
    <col min="14602" max="14602" width="17.140625" style="120" customWidth="1"/>
    <col min="14603" max="14609" width="13.140625" style="120" customWidth="1"/>
    <col min="14610" max="14610" width="14.28515625" style="120" bestFit="1" customWidth="1"/>
    <col min="14611" max="14850" width="9.140625" style="120"/>
    <col min="14851" max="14851" width="7.5703125" style="120" customWidth="1"/>
    <col min="14852" max="14852" width="18.140625" style="120" bestFit="1" customWidth="1"/>
    <col min="14853" max="14853" width="6.140625" style="120" customWidth="1"/>
    <col min="14854" max="14854" width="14.28515625" style="120" customWidth="1"/>
    <col min="14855" max="14856" width="14" style="120" customWidth="1"/>
    <col min="14857" max="14857" width="12.140625" style="120" customWidth="1"/>
    <col min="14858" max="14858" width="17.140625" style="120" customWidth="1"/>
    <col min="14859" max="14865" width="13.140625" style="120" customWidth="1"/>
    <col min="14866" max="14866" width="14.28515625" style="120" bestFit="1" customWidth="1"/>
    <col min="14867" max="15106" width="9.140625" style="120"/>
    <col min="15107" max="15107" width="7.5703125" style="120" customWidth="1"/>
    <col min="15108" max="15108" width="18.140625" style="120" bestFit="1" customWidth="1"/>
    <col min="15109" max="15109" width="6.140625" style="120" customWidth="1"/>
    <col min="15110" max="15110" width="14.28515625" style="120" customWidth="1"/>
    <col min="15111" max="15112" width="14" style="120" customWidth="1"/>
    <col min="15113" max="15113" width="12.140625" style="120" customWidth="1"/>
    <col min="15114" max="15114" width="17.140625" style="120" customWidth="1"/>
    <col min="15115" max="15121" width="13.140625" style="120" customWidth="1"/>
    <col min="15122" max="15122" width="14.28515625" style="120" bestFit="1" customWidth="1"/>
    <col min="15123" max="15362" width="9.140625" style="120"/>
    <col min="15363" max="15363" width="7.5703125" style="120" customWidth="1"/>
    <col min="15364" max="15364" width="18.140625" style="120" bestFit="1" customWidth="1"/>
    <col min="15365" max="15365" width="6.140625" style="120" customWidth="1"/>
    <col min="15366" max="15366" width="14.28515625" style="120" customWidth="1"/>
    <col min="15367" max="15368" width="14" style="120" customWidth="1"/>
    <col min="15369" max="15369" width="12.140625" style="120" customWidth="1"/>
    <col min="15370" max="15370" width="17.140625" style="120" customWidth="1"/>
    <col min="15371" max="15377" width="13.140625" style="120" customWidth="1"/>
    <col min="15378" max="15378" width="14.28515625" style="120" bestFit="1" customWidth="1"/>
    <col min="15379" max="15618" width="9.140625" style="120"/>
    <col min="15619" max="15619" width="7.5703125" style="120" customWidth="1"/>
    <col min="15620" max="15620" width="18.140625" style="120" bestFit="1" customWidth="1"/>
    <col min="15621" max="15621" width="6.140625" style="120" customWidth="1"/>
    <col min="15622" max="15622" width="14.28515625" style="120" customWidth="1"/>
    <col min="15623" max="15624" width="14" style="120" customWidth="1"/>
    <col min="15625" max="15625" width="12.140625" style="120" customWidth="1"/>
    <col min="15626" max="15626" width="17.140625" style="120" customWidth="1"/>
    <col min="15627" max="15633" width="13.140625" style="120" customWidth="1"/>
    <col min="15634" max="15634" width="14.28515625" style="120" bestFit="1" customWidth="1"/>
    <col min="15635" max="15874" width="9.140625" style="120"/>
    <col min="15875" max="15875" width="7.5703125" style="120" customWidth="1"/>
    <col min="15876" max="15876" width="18.140625" style="120" bestFit="1" customWidth="1"/>
    <col min="15877" max="15877" width="6.140625" style="120" customWidth="1"/>
    <col min="15878" max="15878" width="14.28515625" style="120" customWidth="1"/>
    <col min="15879" max="15880" width="14" style="120" customWidth="1"/>
    <col min="15881" max="15881" width="12.140625" style="120" customWidth="1"/>
    <col min="15882" max="15882" width="17.140625" style="120" customWidth="1"/>
    <col min="15883" max="15889" width="13.140625" style="120" customWidth="1"/>
    <col min="15890" max="15890" width="14.28515625" style="120" bestFit="1" customWidth="1"/>
    <col min="15891" max="16130" width="9.140625" style="120"/>
    <col min="16131" max="16131" width="7.5703125" style="120" customWidth="1"/>
    <col min="16132" max="16132" width="18.140625" style="120" bestFit="1" customWidth="1"/>
    <col min="16133" max="16133" width="6.140625" style="120" customWidth="1"/>
    <col min="16134" max="16134" width="14.28515625" style="120" customWidth="1"/>
    <col min="16135" max="16136" width="14" style="120" customWidth="1"/>
    <col min="16137" max="16137" width="12.140625" style="120" customWidth="1"/>
    <col min="16138" max="16138" width="17.140625" style="120" customWidth="1"/>
    <col min="16139" max="16145" width="13.140625" style="120" customWidth="1"/>
    <col min="16146" max="16146" width="14.28515625" style="120" bestFit="1" customWidth="1"/>
    <col min="16147" max="16384" width="9.140625" style="120"/>
  </cols>
  <sheetData>
    <row r="2" spans="1:44">
      <c r="W2" s="151" t="s">
        <v>689</v>
      </c>
      <c r="AH2" s="151" t="s">
        <v>688</v>
      </c>
    </row>
    <row r="3" spans="1:44">
      <c r="A3" s="117" t="s">
        <v>654</v>
      </c>
      <c r="B3" s="118"/>
      <c r="C3" s="118"/>
      <c r="D3" s="117" t="s">
        <v>655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9"/>
      <c r="R3" s="147" t="s">
        <v>686</v>
      </c>
      <c r="S3" s="118" t="s">
        <v>685</v>
      </c>
    </row>
    <row r="4" spans="1:44">
      <c r="A4" s="117" t="s">
        <v>656</v>
      </c>
      <c r="B4" s="117" t="s">
        <v>657</v>
      </c>
      <c r="C4" s="117" t="s">
        <v>658</v>
      </c>
      <c r="D4" s="135" t="s">
        <v>659</v>
      </c>
      <c r="E4" s="136" t="s">
        <v>660</v>
      </c>
      <c r="F4" s="136" t="s">
        <v>661</v>
      </c>
      <c r="G4" s="132" t="s">
        <v>662</v>
      </c>
      <c r="H4" s="132" t="s">
        <v>663</v>
      </c>
      <c r="I4" s="132" t="s">
        <v>664</v>
      </c>
      <c r="J4" s="132" t="s">
        <v>665</v>
      </c>
      <c r="K4" s="132" t="s">
        <v>666</v>
      </c>
      <c r="L4" s="132" t="s">
        <v>667</v>
      </c>
      <c r="M4" s="132" t="s">
        <v>668</v>
      </c>
      <c r="N4" s="132" t="s">
        <v>669</v>
      </c>
      <c r="O4" s="132" t="s">
        <v>670</v>
      </c>
      <c r="P4" s="121" t="s">
        <v>671</v>
      </c>
      <c r="S4" s="148"/>
      <c r="T4" s="149" t="s">
        <v>659</v>
      </c>
      <c r="U4" s="150" t="s">
        <v>660</v>
      </c>
      <c r="V4" s="150" t="s">
        <v>661</v>
      </c>
      <c r="W4" s="150" t="s">
        <v>662</v>
      </c>
      <c r="X4" s="150" t="s">
        <v>663</v>
      </c>
      <c r="Y4" s="150" t="s">
        <v>664</v>
      </c>
      <c r="Z4" s="150" t="s">
        <v>665</v>
      </c>
      <c r="AA4" s="150" t="s">
        <v>666</v>
      </c>
      <c r="AB4" s="150" t="s">
        <v>667</v>
      </c>
      <c r="AC4" s="150" t="s">
        <v>668</v>
      </c>
      <c r="AD4" s="150" t="s">
        <v>669</v>
      </c>
      <c r="AE4" s="150" t="s">
        <v>670</v>
      </c>
      <c r="AF4" s="121" t="s">
        <v>671</v>
      </c>
      <c r="AH4" s="132" t="s">
        <v>662</v>
      </c>
      <c r="AI4" s="132" t="s">
        <v>663</v>
      </c>
      <c r="AJ4" s="132" t="s">
        <v>664</v>
      </c>
      <c r="AK4" s="132" t="s">
        <v>665</v>
      </c>
      <c r="AL4" s="132" t="s">
        <v>666</v>
      </c>
      <c r="AM4" s="132" t="s">
        <v>667</v>
      </c>
      <c r="AN4" s="132" t="s">
        <v>668</v>
      </c>
      <c r="AO4" s="132" t="s">
        <v>669</v>
      </c>
      <c r="AP4" s="132" t="s">
        <v>670</v>
      </c>
      <c r="AQ4" s="121" t="s">
        <v>671</v>
      </c>
      <c r="AR4" s="120" t="s">
        <v>687</v>
      </c>
    </row>
    <row r="5" spans="1:44" ht="15">
      <c r="A5" s="117" t="s">
        <v>21</v>
      </c>
      <c r="B5" s="117" t="s">
        <v>23</v>
      </c>
      <c r="C5" s="117" t="s">
        <v>672</v>
      </c>
      <c r="D5" s="137">
        <v>3600</v>
      </c>
      <c r="E5" s="138">
        <v>3600</v>
      </c>
      <c r="F5" s="138">
        <v>3600</v>
      </c>
      <c r="G5" s="122">
        <v>3600</v>
      </c>
      <c r="H5" s="122">
        <v>3600</v>
      </c>
      <c r="I5" s="122">
        <v>3600</v>
      </c>
      <c r="J5" s="122">
        <v>3600</v>
      </c>
      <c r="K5" s="122">
        <v>3600</v>
      </c>
      <c r="L5" s="122">
        <v>3600</v>
      </c>
      <c r="M5" s="122">
        <v>3600</v>
      </c>
      <c r="N5" s="122">
        <v>4000</v>
      </c>
      <c r="O5" s="122"/>
      <c r="P5" s="123">
        <v>40000</v>
      </c>
      <c r="R5" s="147">
        <f ca="1">VLOOKUP(B5,'Detail Report as at Sep 11'!$F$5:$P$173,10,FALSE)</f>
        <v>42000</v>
      </c>
      <c r="S5" s="145">
        <f ca="1">VLOOKUP(B5,'Detail Report as at Sep 11'!$F$5:$X$173,19,FALSE)</f>
        <v>-2000</v>
      </c>
      <c r="W5" s="133">
        <f t="shared" ref="W5:AE5" ca="1" si="0">G5/SUM($G5:$O5)</f>
        <v>0.12328767123287671</v>
      </c>
      <c r="X5" s="133">
        <f t="shared" ca="1" si="0"/>
        <v>0.12328767123287671</v>
      </c>
      <c r="Y5" s="133">
        <f t="shared" ca="1" si="0"/>
        <v>0.12328767123287671</v>
      </c>
      <c r="Z5" s="133">
        <f t="shared" ca="1" si="0"/>
        <v>0.12328767123287671</v>
      </c>
      <c r="AA5" s="133">
        <f t="shared" ca="1" si="0"/>
        <v>0.12328767123287671</v>
      </c>
      <c r="AB5" s="133">
        <f t="shared" ca="1" si="0"/>
        <v>0.12328767123287671</v>
      </c>
      <c r="AC5" s="133">
        <f t="shared" ca="1" si="0"/>
        <v>0.12328767123287671</v>
      </c>
      <c r="AD5" s="133">
        <f t="shared" ca="1" si="0"/>
        <v>0.13698630136986301</v>
      </c>
      <c r="AE5" s="133">
        <f t="shared" ca="1" si="0"/>
        <v>0</v>
      </c>
      <c r="AF5" s="134">
        <f ca="1">SUM(W5:AE5)</f>
        <v>1</v>
      </c>
      <c r="AH5" s="146">
        <f ca="1">$S5*$W5</f>
        <v>-246.57534246575341</v>
      </c>
      <c r="AI5" s="146">
        <f ca="1">$S5*$X5</f>
        <v>-246.57534246575341</v>
      </c>
      <c r="AJ5" s="146">
        <f ca="1">$S5*$Y5</f>
        <v>-246.57534246575341</v>
      </c>
      <c r="AK5" s="146">
        <f ca="1">$S5*$Z5</f>
        <v>-246.57534246575341</v>
      </c>
      <c r="AL5" s="146">
        <f ca="1">$S5*$AA5</f>
        <v>-246.57534246575341</v>
      </c>
      <c r="AM5" s="146">
        <f ca="1">$S5*$AB5</f>
        <v>-246.57534246575341</v>
      </c>
      <c r="AN5" s="146">
        <f ca="1">$S5*$AC5</f>
        <v>-246.57534246575341</v>
      </c>
      <c r="AO5" s="146">
        <f ca="1">$S5*$AD5</f>
        <v>-273.97260273972603</v>
      </c>
      <c r="AP5" s="146">
        <f ca="1">$S5*$AE5</f>
        <v>0</v>
      </c>
      <c r="AQ5" s="146">
        <f ca="1">R5+SUM(AH5:AP5)</f>
        <v>40000</v>
      </c>
      <c r="AR5" s="146">
        <f ca="1">P5-AQ5</f>
        <v>0</v>
      </c>
    </row>
    <row r="6" spans="1:44" ht="15">
      <c r="A6" s="124"/>
      <c r="B6" s="117" t="s">
        <v>26</v>
      </c>
      <c r="C6" s="117" t="s">
        <v>672</v>
      </c>
      <c r="D6" s="137"/>
      <c r="E6" s="138"/>
      <c r="F6" s="138">
        <v>5000</v>
      </c>
      <c r="G6" s="122"/>
      <c r="H6" s="122"/>
      <c r="I6" s="122">
        <v>5000</v>
      </c>
      <c r="J6" s="122"/>
      <c r="K6" s="122"/>
      <c r="L6" s="122">
        <v>5000</v>
      </c>
      <c r="M6" s="122"/>
      <c r="N6" s="122"/>
      <c r="O6" s="122">
        <v>5000</v>
      </c>
      <c r="P6" s="123">
        <v>20000</v>
      </c>
      <c r="R6" s="147">
        <f ca="1">VLOOKUP(B6,'Detail Report as at Sep 11'!$F$5:$P$173,10,FALSE)</f>
        <v>0</v>
      </c>
      <c r="S6" s="145">
        <f ca="1">VLOOKUP(B6,'Detail Report as at Sep 11'!$F$5:$X$173,19,FALSE)</f>
        <v>20000</v>
      </c>
      <c r="W6" s="133">
        <f t="shared" ref="W6:W69" ca="1" si="1">G6/SUM($G6:$O6)</f>
        <v>0</v>
      </c>
      <c r="X6" s="133">
        <f t="shared" ref="X6:X69" ca="1" si="2">H6/SUM($G6:$O6)</f>
        <v>0</v>
      </c>
      <c r="Y6" s="133">
        <f t="shared" ref="Y6:Y69" ca="1" si="3">I6/SUM($G6:$O6)</f>
        <v>0.33333333333333331</v>
      </c>
      <c r="Z6" s="133">
        <f t="shared" ref="Z6:Z69" ca="1" si="4">J6/SUM($G6:$O6)</f>
        <v>0</v>
      </c>
      <c r="AA6" s="133">
        <f t="shared" ref="AA6:AA69" ca="1" si="5">K6/SUM($G6:$O6)</f>
        <v>0</v>
      </c>
      <c r="AB6" s="133">
        <f t="shared" ref="AB6:AB69" ca="1" si="6">L6/SUM($G6:$O6)</f>
        <v>0.33333333333333331</v>
      </c>
      <c r="AC6" s="133">
        <f t="shared" ref="AC6:AC69" ca="1" si="7">M6/SUM($G6:$O6)</f>
        <v>0</v>
      </c>
      <c r="AD6" s="133">
        <f t="shared" ref="AD6:AD69" ca="1" si="8">N6/SUM($G6:$O6)</f>
        <v>0</v>
      </c>
      <c r="AE6" s="133">
        <f t="shared" ref="AE6:AE69" ca="1" si="9">O6/SUM($G6:$O6)</f>
        <v>0.33333333333333331</v>
      </c>
      <c r="AF6" s="134">
        <f t="shared" ref="AF6:AF69" ca="1" si="10">SUM(W6:AE6)</f>
        <v>1</v>
      </c>
      <c r="AH6" s="146">
        <f t="shared" ref="AH6:AH69" ca="1" si="11">$S6*$W6</f>
        <v>0</v>
      </c>
      <c r="AI6" s="146">
        <f t="shared" ref="AI6:AI69" ca="1" si="12">$S6*$X6</f>
        <v>0</v>
      </c>
      <c r="AJ6" s="146">
        <f t="shared" ref="AJ6:AJ69" ca="1" si="13">$S6*$Y6</f>
        <v>6666.6666666666661</v>
      </c>
      <c r="AK6" s="146">
        <f t="shared" ref="AK6:AK69" ca="1" si="14">$S6*$Z6</f>
        <v>0</v>
      </c>
      <c r="AL6" s="146">
        <f t="shared" ref="AL6:AL69" ca="1" si="15">$S6*$AA6</f>
        <v>0</v>
      </c>
      <c r="AM6" s="146">
        <f t="shared" ref="AM6:AM69" ca="1" si="16">$S6*$AB6</f>
        <v>6666.6666666666661</v>
      </c>
      <c r="AN6" s="146">
        <f t="shared" ref="AN6:AN69" ca="1" si="17">$S6*$AC6</f>
        <v>0</v>
      </c>
      <c r="AO6" s="146">
        <f t="shared" ref="AO6:AO69" ca="1" si="18">$S6*$AD6</f>
        <v>0</v>
      </c>
      <c r="AP6" s="146">
        <f t="shared" ref="AP6:AP69" ca="1" si="19">$S6*$AE6</f>
        <v>6666.6666666666661</v>
      </c>
      <c r="AQ6" s="146">
        <f t="shared" ref="AQ6:AQ69" ca="1" si="20">R6+SUM(AH6:AP6)</f>
        <v>20000</v>
      </c>
      <c r="AR6" s="146">
        <f t="shared" ref="AR6:AR69" ca="1" si="21">P6-AQ6</f>
        <v>0</v>
      </c>
    </row>
    <row r="7" spans="1:44" ht="15">
      <c r="A7" s="124"/>
      <c r="B7" s="117" t="s">
        <v>28</v>
      </c>
      <c r="C7" s="117" t="s">
        <v>672</v>
      </c>
      <c r="D7" s="137"/>
      <c r="E7" s="138"/>
      <c r="F7" s="138">
        <v>5000</v>
      </c>
      <c r="G7" s="122"/>
      <c r="H7" s="122"/>
      <c r="I7" s="122">
        <v>5000</v>
      </c>
      <c r="J7" s="122"/>
      <c r="K7" s="122"/>
      <c r="L7" s="122">
        <v>5000</v>
      </c>
      <c r="M7" s="122"/>
      <c r="N7" s="122"/>
      <c r="O7" s="122">
        <v>5000</v>
      </c>
      <c r="P7" s="123">
        <v>20000</v>
      </c>
      <c r="R7" s="147">
        <f ca="1">VLOOKUP(B7,'Detail Report as at Sep 11'!$F$5:$P$173,10,FALSE)</f>
        <v>0</v>
      </c>
      <c r="S7" s="145">
        <f ca="1">VLOOKUP(B7,'Detail Report as at Sep 11'!$F$5:$X$173,19,FALSE)</f>
        <v>20000</v>
      </c>
      <c r="W7" s="133">
        <f t="shared" ca="1" si="1"/>
        <v>0</v>
      </c>
      <c r="X7" s="133">
        <f t="shared" ca="1" si="2"/>
        <v>0</v>
      </c>
      <c r="Y7" s="133">
        <f t="shared" ca="1" si="3"/>
        <v>0.33333333333333331</v>
      </c>
      <c r="Z7" s="133">
        <f t="shared" ca="1" si="4"/>
        <v>0</v>
      </c>
      <c r="AA7" s="133">
        <f t="shared" ca="1" si="5"/>
        <v>0</v>
      </c>
      <c r="AB7" s="133">
        <f t="shared" ca="1" si="6"/>
        <v>0.33333333333333331</v>
      </c>
      <c r="AC7" s="133">
        <f t="shared" ca="1" si="7"/>
        <v>0</v>
      </c>
      <c r="AD7" s="133">
        <f t="shared" ca="1" si="8"/>
        <v>0</v>
      </c>
      <c r="AE7" s="133">
        <f t="shared" ca="1" si="9"/>
        <v>0.33333333333333331</v>
      </c>
      <c r="AF7" s="134">
        <f t="shared" ca="1" si="10"/>
        <v>1</v>
      </c>
      <c r="AH7" s="146">
        <f t="shared" ca="1" si="11"/>
        <v>0</v>
      </c>
      <c r="AI7" s="146">
        <f t="shared" ca="1" si="12"/>
        <v>0</v>
      </c>
      <c r="AJ7" s="146">
        <f t="shared" ca="1" si="13"/>
        <v>6666.6666666666661</v>
      </c>
      <c r="AK7" s="146">
        <f t="shared" ca="1" si="14"/>
        <v>0</v>
      </c>
      <c r="AL7" s="146">
        <f t="shared" ca="1" si="15"/>
        <v>0</v>
      </c>
      <c r="AM7" s="146">
        <f t="shared" ca="1" si="16"/>
        <v>6666.6666666666661</v>
      </c>
      <c r="AN7" s="146">
        <f t="shared" ca="1" si="17"/>
        <v>0</v>
      </c>
      <c r="AO7" s="146">
        <f t="shared" ca="1" si="18"/>
        <v>0</v>
      </c>
      <c r="AP7" s="146">
        <f t="shared" ca="1" si="19"/>
        <v>6666.6666666666661</v>
      </c>
      <c r="AQ7" s="146">
        <f t="shared" ca="1" si="20"/>
        <v>20000</v>
      </c>
      <c r="AR7" s="146">
        <f t="shared" ca="1" si="21"/>
        <v>0</v>
      </c>
    </row>
    <row r="8" spans="1:44" ht="15">
      <c r="A8" s="124"/>
      <c r="B8" s="117" t="s">
        <v>30</v>
      </c>
      <c r="C8" s="117" t="s">
        <v>672</v>
      </c>
      <c r="D8" s="137"/>
      <c r="E8" s="138"/>
      <c r="F8" s="138">
        <v>10000</v>
      </c>
      <c r="G8" s="122"/>
      <c r="H8" s="122"/>
      <c r="I8" s="122">
        <v>10000</v>
      </c>
      <c r="J8" s="122"/>
      <c r="K8" s="122"/>
      <c r="L8" s="122">
        <v>10000</v>
      </c>
      <c r="M8" s="122"/>
      <c r="N8" s="122"/>
      <c r="O8" s="122">
        <v>10000</v>
      </c>
      <c r="P8" s="123">
        <v>40000</v>
      </c>
      <c r="R8" s="147">
        <f ca="1">VLOOKUP(B8,'Detail Report as at Sep 11'!$F$5:$P$173,10,FALSE)</f>
        <v>0</v>
      </c>
      <c r="S8" s="145">
        <f ca="1">VLOOKUP(B8,'Detail Report as at Sep 11'!$F$5:$X$173,19,FALSE)</f>
        <v>40000</v>
      </c>
      <c r="W8" s="133">
        <f t="shared" ca="1" si="1"/>
        <v>0</v>
      </c>
      <c r="X8" s="133">
        <f t="shared" ca="1" si="2"/>
        <v>0</v>
      </c>
      <c r="Y8" s="133">
        <f t="shared" ca="1" si="3"/>
        <v>0.33333333333333331</v>
      </c>
      <c r="Z8" s="133">
        <f t="shared" ca="1" si="4"/>
        <v>0</v>
      </c>
      <c r="AA8" s="133">
        <f t="shared" ca="1" si="5"/>
        <v>0</v>
      </c>
      <c r="AB8" s="133">
        <f t="shared" ca="1" si="6"/>
        <v>0.33333333333333331</v>
      </c>
      <c r="AC8" s="133">
        <f t="shared" ca="1" si="7"/>
        <v>0</v>
      </c>
      <c r="AD8" s="133">
        <f t="shared" ca="1" si="8"/>
        <v>0</v>
      </c>
      <c r="AE8" s="133">
        <f t="shared" ca="1" si="9"/>
        <v>0.33333333333333331</v>
      </c>
      <c r="AF8" s="134">
        <f t="shared" ca="1" si="10"/>
        <v>1</v>
      </c>
      <c r="AH8" s="146">
        <f t="shared" ca="1" si="11"/>
        <v>0</v>
      </c>
      <c r="AI8" s="146">
        <f t="shared" ca="1" si="12"/>
        <v>0</v>
      </c>
      <c r="AJ8" s="146">
        <f t="shared" ca="1" si="13"/>
        <v>13333.333333333332</v>
      </c>
      <c r="AK8" s="146">
        <f t="shared" ca="1" si="14"/>
        <v>0</v>
      </c>
      <c r="AL8" s="146">
        <f t="shared" ca="1" si="15"/>
        <v>0</v>
      </c>
      <c r="AM8" s="146">
        <f t="shared" ca="1" si="16"/>
        <v>13333.333333333332</v>
      </c>
      <c r="AN8" s="146">
        <f t="shared" ca="1" si="17"/>
        <v>0</v>
      </c>
      <c r="AO8" s="146">
        <f t="shared" ca="1" si="18"/>
        <v>0</v>
      </c>
      <c r="AP8" s="146">
        <f t="shared" ca="1" si="19"/>
        <v>13333.333333333332</v>
      </c>
      <c r="AQ8" s="146">
        <f t="shared" ca="1" si="20"/>
        <v>40000</v>
      </c>
      <c r="AR8" s="146">
        <f t="shared" ca="1" si="21"/>
        <v>0</v>
      </c>
    </row>
    <row r="9" spans="1:44" ht="15">
      <c r="A9" s="124"/>
      <c r="B9" s="117" t="s">
        <v>32</v>
      </c>
      <c r="C9" s="117" t="s">
        <v>672</v>
      </c>
      <c r="D9" s="137">
        <v>5000</v>
      </c>
      <c r="E9" s="138">
        <v>5000</v>
      </c>
      <c r="F9" s="138">
        <v>5000</v>
      </c>
      <c r="G9" s="122">
        <v>5000</v>
      </c>
      <c r="H9" s="122">
        <v>5000</v>
      </c>
      <c r="I9" s="122">
        <v>5000</v>
      </c>
      <c r="J9" s="122">
        <v>5000</v>
      </c>
      <c r="K9" s="122">
        <v>5000</v>
      </c>
      <c r="L9" s="122">
        <v>5000</v>
      </c>
      <c r="M9" s="122">
        <v>5000</v>
      </c>
      <c r="N9" s="122">
        <v>5000</v>
      </c>
      <c r="O9" s="122">
        <v>5000</v>
      </c>
      <c r="P9" s="123">
        <v>60000</v>
      </c>
      <c r="R9" s="147">
        <f ca="1">VLOOKUP(B9,'Detail Report as at Sep 11'!$F$5:$P$173,10,FALSE)</f>
        <v>0</v>
      </c>
      <c r="S9" s="145">
        <f ca="1">VLOOKUP(B9,'Detail Report as at Sep 11'!$F$5:$X$173,19,FALSE)</f>
        <v>60000</v>
      </c>
      <c r="W9" s="133">
        <f t="shared" ca="1" si="1"/>
        <v>0.1111111111111111</v>
      </c>
      <c r="X9" s="133">
        <f t="shared" ca="1" si="2"/>
        <v>0.1111111111111111</v>
      </c>
      <c r="Y9" s="133">
        <f t="shared" ca="1" si="3"/>
        <v>0.1111111111111111</v>
      </c>
      <c r="Z9" s="133">
        <f t="shared" ca="1" si="4"/>
        <v>0.1111111111111111</v>
      </c>
      <c r="AA9" s="133">
        <f t="shared" ca="1" si="5"/>
        <v>0.1111111111111111</v>
      </c>
      <c r="AB9" s="133">
        <f t="shared" ca="1" si="6"/>
        <v>0.1111111111111111</v>
      </c>
      <c r="AC9" s="133">
        <f t="shared" ca="1" si="7"/>
        <v>0.1111111111111111</v>
      </c>
      <c r="AD9" s="133">
        <f t="shared" ca="1" si="8"/>
        <v>0.1111111111111111</v>
      </c>
      <c r="AE9" s="133">
        <f t="shared" ca="1" si="9"/>
        <v>0.1111111111111111</v>
      </c>
      <c r="AF9" s="134">
        <f t="shared" ca="1" si="10"/>
        <v>1.0000000000000002</v>
      </c>
      <c r="AH9" s="146">
        <f t="shared" ca="1" si="11"/>
        <v>6666.6666666666661</v>
      </c>
      <c r="AI9" s="146">
        <f t="shared" ca="1" si="12"/>
        <v>6666.6666666666661</v>
      </c>
      <c r="AJ9" s="146">
        <f t="shared" ca="1" si="13"/>
        <v>6666.6666666666661</v>
      </c>
      <c r="AK9" s="146">
        <f t="shared" ca="1" si="14"/>
        <v>6666.6666666666661</v>
      </c>
      <c r="AL9" s="146">
        <f t="shared" ca="1" si="15"/>
        <v>6666.6666666666661</v>
      </c>
      <c r="AM9" s="146">
        <f t="shared" ca="1" si="16"/>
        <v>6666.6666666666661</v>
      </c>
      <c r="AN9" s="146">
        <f t="shared" ca="1" si="17"/>
        <v>6666.6666666666661</v>
      </c>
      <c r="AO9" s="146">
        <f t="shared" ca="1" si="18"/>
        <v>6666.6666666666661</v>
      </c>
      <c r="AP9" s="146">
        <f t="shared" ca="1" si="19"/>
        <v>6666.6666666666661</v>
      </c>
      <c r="AQ9" s="146">
        <f t="shared" ca="1" si="20"/>
        <v>59999.999999999985</v>
      </c>
      <c r="AR9" s="146">
        <f t="shared" ca="1" si="21"/>
        <v>0</v>
      </c>
    </row>
    <row r="10" spans="1:44" ht="15">
      <c r="A10" s="124"/>
      <c r="B10" s="117" t="s">
        <v>34</v>
      </c>
      <c r="C10" s="117" t="s">
        <v>672</v>
      </c>
      <c r="D10" s="137">
        <v>5000</v>
      </c>
      <c r="E10" s="138">
        <v>5000</v>
      </c>
      <c r="F10" s="138">
        <v>5000</v>
      </c>
      <c r="G10" s="122">
        <v>5000</v>
      </c>
      <c r="H10" s="122">
        <v>5000</v>
      </c>
      <c r="I10" s="122">
        <v>5000</v>
      </c>
      <c r="J10" s="122">
        <v>5000</v>
      </c>
      <c r="K10" s="122">
        <v>5000</v>
      </c>
      <c r="L10" s="122">
        <v>5000</v>
      </c>
      <c r="M10" s="122">
        <v>5000</v>
      </c>
      <c r="N10" s="122">
        <v>5000</v>
      </c>
      <c r="O10" s="122">
        <v>5000</v>
      </c>
      <c r="P10" s="123">
        <v>60000</v>
      </c>
      <c r="R10" s="147">
        <f ca="1">VLOOKUP(B10,'Detail Report as at Sep 11'!$F$5:$P$173,10,FALSE)</f>
        <v>0</v>
      </c>
      <c r="S10" s="145">
        <f ca="1">VLOOKUP(B10,'Detail Report as at Sep 11'!$F$5:$X$173,19,FALSE)</f>
        <v>60000</v>
      </c>
      <c r="W10" s="133">
        <f t="shared" ca="1" si="1"/>
        <v>0.1111111111111111</v>
      </c>
      <c r="X10" s="133">
        <f t="shared" ca="1" si="2"/>
        <v>0.1111111111111111</v>
      </c>
      <c r="Y10" s="133">
        <f t="shared" ca="1" si="3"/>
        <v>0.1111111111111111</v>
      </c>
      <c r="Z10" s="133">
        <f t="shared" ca="1" si="4"/>
        <v>0.1111111111111111</v>
      </c>
      <c r="AA10" s="133">
        <f t="shared" ca="1" si="5"/>
        <v>0.1111111111111111</v>
      </c>
      <c r="AB10" s="133">
        <f t="shared" ca="1" si="6"/>
        <v>0.1111111111111111</v>
      </c>
      <c r="AC10" s="133">
        <f t="shared" ca="1" si="7"/>
        <v>0.1111111111111111</v>
      </c>
      <c r="AD10" s="133">
        <f t="shared" ca="1" si="8"/>
        <v>0.1111111111111111</v>
      </c>
      <c r="AE10" s="133">
        <f t="shared" ca="1" si="9"/>
        <v>0.1111111111111111</v>
      </c>
      <c r="AF10" s="134">
        <f t="shared" ca="1" si="10"/>
        <v>1.0000000000000002</v>
      </c>
      <c r="AH10" s="146">
        <f t="shared" ca="1" si="11"/>
        <v>6666.6666666666661</v>
      </c>
      <c r="AI10" s="146">
        <f t="shared" ca="1" si="12"/>
        <v>6666.6666666666661</v>
      </c>
      <c r="AJ10" s="146">
        <f t="shared" ca="1" si="13"/>
        <v>6666.6666666666661</v>
      </c>
      <c r="AK10" s="146">
        <f t="shared" ca="1" si="14"/>
        <v>6666.6666666666661</v>
      </c>
      <c r="AL10" s="146">
        <f t="shared" ca="1" si="15"/>
        <v>6666.6666666666661</v>
      </c>
      <c r="AM10" s="146">
        <f t="shared" ca="1" si="16"/>
        <v>6666.6666666666661</v>
      </c>
      <c r="AN10" s="146">
        <f t="shared" ca="1" si="17"/>
        <v>6666.6666666666661</v>
      </c>
      <c r="AO10" s="146">
        <f t="shared" ca="1" si="18"/>
        <v>6666.6666666666661</v>
      </c>
      <c r="AP10" s="146">
        <f t="shared" ca="1" si="19"/>
        <v>6666.6666666666661</v>
      </c>
      <c r="AQ10" s="146">
        <f t="shared" ca="1" si="20"/>
        <v>59999.999999999985</v>
      </c>
      <c r="AR10" s="146">
        <f t="shared" ca="1" si="21"/>
        <v>0</v>
      </c>
    </row>
    <row r="11" spans="1:44" ht="15">
      <c r="A11" s="124"/>
      <c r="B11" s="117" t="s">
        <v>36</v>
      </c>
      <c r="C11" s="117" t="s">
        <v>672</v>
      </c>
      <c r="D11" s="137">
        <v>6250</v>
      </c>
      <c r="E11" s="138">
        <v>6250</v>
      </c>
      <c r="F11" s="138">
        <v>6250</v>
      </c>
      <c r="G11" s="122">
        <v>6250</v>
      </c>
      <c r="H11" s="122">
        <v>6250</v>
      </c>
      <c r="I11" s="122">
        <v>6250</v>
      </c>
      <c r="J11" s="122">
        <v>6250</v>
      </c>
      <c r="K11" s="122">
        <v>6250</v>
      </c>
      <c r="L11" s="122">
        <v>6250</v>
      </c>
      <c r="M11" s="122">
        <v>6250</v>
      </c>
      <c r="N11" s="122">
        <v>6250</v>
      </c>
      <c r="O11" s="122">
        <v>6250</v>
      </c>
      <c r="P11" s="123">
        <v>75000</v>
      </c>
      <c r="R11" s="147">
        <f ca="1">VLOOKUP(B11,'Detail Report as at Sep 11'!$F$5:$P$173,10,FALSE)</f>
        <v>30200</v>
      </c>
      <c r="S11" s="145">
        <f ca="1">VLOOKUP(B11,'Detail Report as at Sep 11'!$F$5:$X$173,19,FALSE)</f>
        <v>44800</v>
      </c>
      <c r="W11" s="133">
        <f t="shared" ca="1" si="1"/>
        <v>0.1111111111111111</v>
      </c>
      <c r="X11" s="133">
        <f t="shared" ca="1" si="2"/>
        <v>0.1111111111111111</v>
      </c>
      <c r="Y11" s="133">
        <f t="shared" ca="1" si="3"/>
        <v>0.1111111111111111</v>
      </c>
      <c r="Z11" s="133">
        <f t="shared" ca="1" si="4"/>
        <v>0.1111111111111111</v>
      </c>
      <c r="AA11" s="133">
        <f t="shared" ca="1" si="5"/>
        <v>0.1111111111111111</v>
      </c>
      <c r="AB11" s="133">
        <f t="shared" ca="1" si="6"/>
        <v>0.1111111111111111</v>
      </c>
      <c r="AC11" s="133">
        <f t="shared" ca="1" si="7"/>
        <v>0.1111111111111111</v>
      </c>
      <c r="AD11" s="133">
        <f t="shared" ca="1" si="8"/>
        <v>0.1111111111111111</v>
      </c>
      <c r="AE11" s="133">
        <f t="shared" ca="1" si="9"/>
        <v>0.1111111111111111</v>
      </c>
      <c r="AF11" s="134">
        <f t="shared" ca="1" si="10"/>
        <v>1.0000000000000002</v>
      </c>
      <c r="AH11" s="146">
        <f t="shared" ca="1" si="11"/>
        <v>4977.7777777777774</v>
      </c>
      <c r="AI11" s="146">
        <f t="shared" ca="1" si="12"/>
        <v>4977.7777777777774</v>
      </c>
      <c r="AJ11" s="146">
        <f t="shared" ca="1" si="13"/>
        <v>4977.7777777777774</v>
      </c>
      <c r="AK11" s="146">
        <f t="shared" ca="1" si="14"/>
        <v>4977.7777777777774</v>
      </c>
      <c r="AL11" s="146">
        <f t="shared" ca="1" si="15"/>
        <v>4977.7777777777774</v>
      </c>
      <c r="AM11" s="146">
        <f t="shared" ca="1" si="16"/>
        <v>4977.7777777777774</v>
      </c>
      <c r="AN11" s="146">
        <f t="shared" ca="1" si="17"/>
        <v>4977.7777777777774</v>
      </c>
      <c r="AO11" s="146">
        <f t="shared" ca="1" si="18"/>
        <v>4977.7777777777774</v>
      </c>
      <c r="AP11" s="146">
        <f t="shared" ca="1" si="19"/>
        <v>4977.7777777777774</v>
      </c>
      <c r="AQ11" s="146">
        <f t="shared" ca="1" si="20"/>
        <v>75000</v>
      </c>
      <c r="AR11" s="146">
        <f t="shared" ca="1" si="21"/>
        <v>0</v>
      </c>
    </row>
    <row r="12" spans="1:44" ht="15">
      <c r="A12" s="124"/>
      <c r="B12" s="117" t="s">
        <v>39</v>
      </c>
      <c r="C12" s="117" t="s">
        <v>672</v>
      </c>
      <c r="D12" s="137">
        <v>3333</v>
      </c>
      <c r="E12" s="138">
        <v>3333</v>
      </c>
      <c r="F12" s="138">
        <v>3333</v>
      </c>
      <c r="G12" s="122">
        <v>3333</v>
      </c>
      <c r="H12" s="122">
        <v>3333</v>
      </c>
      <c r="I12" s="122">
        <v>3333</v>
      </c>
      <c r="J12" s="122">
        <v>3333</v>
      </c>
      <c r="K12" s="122">
        <v>3333</v>
      </c>
      <c r="L12" s="122">
        <v>3333</v>
      </c>
      <c r="M12" s="122">
        <v>3333</v>
      </c>
      <c r="N12" s="122">
        <v>3333</v>
      </c>
      <c r="O12" s="122">
        <v>3337</v>
      </c>
      <c r="P12" s="123">
        <v>40000</v>
      </c>
      <c r="R12" s="147">
        <f ca="1">VLOOKUP(B12,'Detail Report as at Sep 11'!$F$5:$P$173,10,FALSE)</f>
        <v>15168.18</v>
      </c>
      <c r="S12" s="145">
        <f ca="1">VLOOKUP(B12,'Detail Report as at Sep 11'!$F$5:$X$173,19,FALSE)</f>
        <v>24831.82</v>
      </c>
      <c r="W12" s="133">
        <f t="shared" ca="1" si="1"/>
        <v>0.11109629679010699</v>
      </c>
      <c r="X12" s="133">
        <f t="shared" ca="1" si="2"/>
        <v>0.11109629679010699</v>
      </c>
      <c r="Y12" s="133">
        <f t="shared" ca="1" si="3"/>
        <v>0.11109629679010699</v>
      </c>
      <c r="Z12" s="133">
        <f t="shared" ca="1" si="4"/>
        <v>0.11109629679010699</v>
      </c>
      <c r="AA12" s="133">
        <f t="shared" ca="1" si="5"/>
        <v>0.11109629679010699</v>
      </c>
      <c r="AB12" s="133">
        <f t="shared" ca="1" si="6"/>
        <v>0.11109629679010699</v>
      </c>
      <c r="AC12" s="133">
        <f t="shared" ca="1" si="7"/>
        <v>0.11109629679010699</v>
      </c>
      <c r="AD12" s="133">
        <f t="shared" ca="1" si="8"/>
        <v>0.11109629679010699</v>
      </c>
      <c r="AE12" s="133">
        <f t="shared" ca="1" si="9"/>
        <v>0.11122962567914403</v>
      </c>
      <c r="AF12" s="134">
        <f t="shared" ca="1" si="10"/>
        <v>1</v>
      </c>
      <c r="AH12" s="146">
        <f t="shared" ca="1" si="11"/>
        <v>2758.7232445585146</v>
      </c>
      <c r="AI12" s="146">
        <f t="shared" ca="1" si="12"/>
        <v>2758.7232445585146</v>
      </c>
      <c r="AJ12" s="146">
        <f t="shared" ca="1" si="13"/>
        <v>2758.7232445585146</v>
      </c>
      <c r="AK12" s="146">
        <f t="shared" ca="1" si="14"/>
        <v>2758.7232445585146</v>
      </c>
      <c r="AL12" s="146">
        <f t="shared" ca="1" si="15"/>
        <v>2758.7232445585146</v>
      </c>
      <c r="AM12" s="146">
        <f t="shared" ca="1" si="16"/>
        <v>2758.7232445585146</v>
      </c>
      <c r="AN12" s="146">
        <f t="shared" ca="1" si="17"/>
        <v>2758.7232445585146</v>
      </c>
      <c r="AO12" s="146">
        <f t="shared" ca="1" si="18"/>
        <v>2758.7232445585146</v>
      </c>
      <c r="AP12" s="146">
        <f t="shared" ca="1" si="19"/>
        <v>2762.0340435318822</v>
      </c>
      <c r="AQ12" s="146">
        <f t="shared" ca="1" si="20"/>
        <v>40000</v>
      </c>
      <c r="AR12" s="146">
        <f t="shared" ca="1" si="21"/>
        <v>0</v>
      </c>
    </row>
    <row r="13" spans="1:44" ht="15">
      <c r="A13" s="124"/>
      <c r="B13" s="117" t="s">
        <v>41</v>
      </c>
      <c r="C13" s="117" t="s">
        <v>672</v>
      </c>
      <c r="D13" s="137">
        <v>2000</v>
      </c>
      <c r="E13" s="138">
        <v>2000</v>
      </c>
      <c r="F13" s="138">
        <v>2000</v>
      </c>
      <c r="G13" s="122">
        <v>2000</v>
      </c>
      <c r="H13" s="122">
        <v>2000</v>
      </c>
      <c r="I13" s="122">
        <v>2000</v>
      </c>
      <c r="J13" s="122">
        <v>2000</v>
      </c>
      <c r="K13" s="122">
        <v>2000</v>
      </c>
      <c r="L13" s="122">
        <v>2000</v>
      </c>
      <c r="M13" s="122">
        <v>2000</v>
      </c>
      <c r="N13" s="122"/>
      <c r="O13" s="122"/>
      <c r="P13" s="123">
        <v>20000</v>
      </c>
      <c r="R13" s="147">
        <f ca="1">VLOOKUP(B13,'Detail Report as at Sep 11'!$F$5:$P$173,10,FALSE)</f>
        <v>0</v>
      </c>
      <c r="S13" s="145">
        <f ca="1">VLOOKUP(B13,'Detail Report as at Sep 11'!$F$5:$X$173,19,FALSE)</f>
        <v>20000</v>
      </c>
      <c r="W13" s="133">
        <f t="shared" ca="1" si="1"/>
        <v>0.14285714285714285</v>
      </c>
      <c r="X13" s="133">
        <f t="shared" ca="1" si="2"/>
        <v>0.14285714285714285</v>
      </c>
      <c r="Y13" s="133">
        <f t="shared" ca="1" si="3"/>
        <v>0.14285714285714285</v>
      </c>
      <c r="Z13" s="133">
        <f t="shared" ca="1" si="4"/>
        <v>0.14285714285714285</v>
      </c>
      <c r="AA13" s="133">
        <f t="shared" ca="1" si="5"/>
        <v>0.14285714285714285</v>
      </c>
      <c r="AB13" s="133">
        <f t="shared" ca="1" si="6"/>
        <v>0.14285714285714285</v>
      </c>
      <c r="AC13" s="133">
        <f t="shared" ca="1" si="7"/>
        <v>0.14285714285714285</v>
      </c>
      <c r="AD13" s="133">
        <f t="shared" ca="1" si="8"/>
        <v>0</v>
      </c>
      <c r="AE13" s="133">
        <f t="shared" ca="1" si="9"/>
        <v>0</v>
      </c>
      <c r="AF13" s="134">
        <f t="shared" ca="1" si="10"/>
        <v>0.99999999999999978</v>
      </c>
      <c r="AH13" s="146">
        <f t="shared" ca="1" si="11"/>
        <v>2857.1428571428569</v>
      </c>
      <c r="AI13" s="146">
        <f t="shared" ca="1" si="12"/>
        <v>2857.1428571428569</v>
      </c>
      <c r="AJ13" s="146">
        <f t="shared" ca="1" si="13"/>
        <v>2857.1428571428569</v>
      </c>
      <c r="AK13" s="146">
        <f t="shared" ca="1" si="14"/>
        <v>2857.1428571428569</v>
      </c>
      <c r="AL13" s="146">
        <f t="shared" ca="1" si="15"/>
        <v>2857.1428571428569</v>
      </c>
      <c r="AM13" s="146">
        <f t="shared" ca="1" si="16"/>
        <v>2857.1428571428569</v>
      </c>
      <c r="AN13" s="146">
        <f t="shared" ca="1" si="17"/>
        <v>2857.1428571428569</v>
      </c>
      <c r="AO13" s="146">
        <f t="shared" ca="1" si="18"/>
        <v>0</v>
      </c>
      <c r="AP13" s="146">
        <f t="shared" ca="1" si="19"/>
        <v>0</v>
      </c>
      <c r="AQ13" s="146">
        <f t="shared" ca="1" si="20"/>
        <v>20000</v>
      </c>
      <c r="AR13" s="146">
        <f t="shared" ca="1" si="21"/>
        <v>0</v>
      </c>
    </row>
    <row r="14" spans="1:44" ht="15">
      <c r="A14" s="124"/>
      <c r="B14" s="117" t="s">
        <v>43</v>
      </c>
      <c r="C14" s="117" t="s">
        <v>672</v>
      </c>
      <c r="D14" s="137"/>
      <c r="E14" s="138"/>
      <c r="F14" s="138"/>
      <c r="G14" s="122"/>
      <c r="H14" s="122">
        <v>50000</v>
      </c>
      <c r="I14" s="122">
        <v>50000</v>
      </c>
      <c r="J14" s="122">
        <v>50000</v>
      </c>
      <c r="K14" s="122">
        <v>50000</v>
      </c>
      <c r="L14" s="122">
        <v>50000</v>
      </c>
      <c r="M14" s="122">
        <v>50000</v>
      </c>
      <c r="N14" s="122">
        <v>50000</v>
      </c>
      <c r="O14" s="122"/>
      <c r="P14" s="123">
        <v>350000</v>
      </c>
      <c r="R14" s="147">
        <f ca="1">VLOOKUP(B14,'Detail Report as at Sep 11'!$F$5:$P$173,10,FALSE)</f>
        <v>0</v>
      </c>
      <c r="S14" s="145">
        <f ca="1">VLOOKUP(B14,'Detail Report as at Sep 11'!$F$5:$X$173,19,FALSE)</f>
        <v>350000</v>
      </c>
      <c r="W14" s="133">
        <f t="shared" ca="1" si="1"/>
        <v>0</v>
      </c>
      <c r="X14" s="133">
        <f t="shared" ca="1" si="2"/>
        <v>0.14285714285714285</v>
      </c>
      <c r="Y14" s="133">
        <f t="shared" ca="1" si="3"/>
        <v>0.14285714285714285</v>
      </c>
      <c r="Z14" s="133">
        <f t="shared" ca="1" si="4"/>
        <v>0.14285714285714285</v>
      </c>
      <c r="AA14" s="133">
        <f t="shared" ca="1" si="5"/>
        <v>0.14285714285714285</v>
      </c>
      <c r="AB14" s="133">
        <f t="shared" ca="1" si="6"/>
        <v>0.14285714285714285</v>
      </c>
      <c r="AC14" s="133">
        <f t="shared" ca="1" si="7"/>
        <v>0.14285714285714285</v>
      </c>
      <c r="AD14" s="133">
        <f t="shared" ca="1" si="8"/>
        <v>0.14285714285714285</v>
      </c>
      <c r="AE14" s="133">
        <f t="shared" ca="1" si="9"/>
        <v>0</v>
      </c>
      <c r="AF14" s="134">
        <f t="shared" ca="1" si="10"/>
        <v>0.99999999999999978</v>
      </c>
      <c r="AH14" s="146">
        <f t="shared" ca="1" si="11"/>
        <v>0</v>
      </c>
      <c r="AI14" s="146">
        <f t="shared" ca="1" si="12"/>
        <v>50000</v>
      </c>
      <c r="AJ14" s="146">
        <f t="shared" ca="1" si="13"/>
        <v>50000</v>
      </c>
      <c r="AK14" s="146">
        <f t="shared" ca="1" si="14"/>
        <v>50000</v>
      </c>
      <c r="AL14" s="146">
        <f t="shared" ca="1" si="15"/>
        <v>50000</v>
      </c>
      <c r="AM14" s="146">
        <f t="shared" ca="1" si="16"/>
        <v>50000</v>
      </c>
      <c r="AN14" s="146">
        <f t="shared" ca="1" si="17"/>
        <v>50000</v>
      </c>
      <c r="AO14" s="146">
        <f t="shared" ca="1" si="18"/>
        <v>50000</v>
      </c>
      <c r="AP14" s="146">
        <f t="shared" ca="1" si="19"/>
        <v>0</v>
      </c>
      <c r="AQ14" s="146">
        <f t="shared" ca="1" si="20"/>
        <v>350000</v>
      </c>
      <c r="AR14" s="146">
        <f t="shared" ca="1" si="21"/>
        <v>0</v>
      </c>
    </row>
    <row r="15" spans="1:44" ht="15">
      <c r="A15" s="117" t="s">
        <v>50</v>
      </c>
      <c r="B15" s="117" t="s">
        <v>52</v>
      </c>
      <c r="C15" s="117" t="s">
        <v>672</v>
      </c>
      <c r="D15" s="137"/>
      <c r="E15" s="138"/>
      <c r="F15" s="138">
        <v>20000</v>
      </c>
      <c r="G15" s="122"/>
      <c r="H15" s="122">
        <v>20000</v>
      </c>
      <c r="I15" s="122">
        <v>10000</v>
      </c>
      <c r="J15" s="122"/>
      <c r="K15" s="122"/>
      <c r="L15" s="122"/>
      <c r="M15" s="122"/>
      <c r="N15" s="122"/>
      <c r="O15" s="122"/>
      <c r="P15" s="123">
        <v>50000</v>
      </c>
      <c r="R15" s="147">
        <f ca="1">VLOOKUP(B15,'Detail Report as at Sep 11'!$F$5:$P$173,10,FALSE)</f>
        <v>0</v>
      </c>
      <c r="S15" s="145">
        <f ca="1">VLOOKUP(B15,'Detail Report as at Sep 11'!$F$5:$X$173,19,FALSE)</f>
        <v>50000</v>
      </c>
      <c r="W15" s="133">
        <f t="shared" ca="1" si="1"/>
        <v>0</v>
      </c>
      <c r="X15" s="133">
        <f t="shared" ca="1" si="2"/>
        <v>0.66666666666666663</v>
      </c>
      <c r="Y15" s="133">
        <f t="shared" ca="1" si="3"/>
        <v>0.33333333333333331</v>
      </c>
      <c r="Z15" s="133">
        <f t="shared" ca="1" si="4"/>
        <v>0</v>
      </c>
      <c r="AA15" s="133">
        <f t="shared" ca="1" si="5"/>
        <v>0</v>
      </c>
      <c r="AB15" s="133">
        <f t="shared" ca="1" si="6"/>
        <v>0</v>
      </c>
      <c r="AC15" s="133">
        <f t="shared" ca="1" si="7"/>
        <v>0</v>
      </c>
      <c r="AD15" s="133">
        <f t="shared" ca="1" si="8"/>
        <v>0</v>
      </c>
      <c r="AE15" s="133">
        <f t="shared" ca="1" si="9"/>
        <v>0</v>
      </c>
      <c r="AF15" s="134">
        <f t="shared" ca="1" si="10"/>
        <v>1</v>
      </c>
      <c r="AH15" s="146">
        <f t="shared" ca="1" si="11"/>
        <v>0</v>
      </c>
      <c r="AI15" s="146">
        <f t="shared" ca="1" si="12"/>
        <v>33333.333333333328</v>
      </c>
      <c r="AJ15" s="146">
        <f t="shared" ca="1" si="13"/>
        <v>16666.666666666664</v>
      </c>
      <c r="AK15" s="146">
        <f t="shared" ca="1" si="14"/>
        <v>0</v>
      </c>
      <c r="AL15" s="146">
        <f t="shared" ca="1" si="15"/>
        <v>0</v>
      </c>
      <c r="AM15" s="146">
        <f t="shared" ca="1" si="16"/>
        <v>0</v>
      </c>
      <c r="AN15" s="146">
        <f t="shared" ca="1" si="17"/>
        <v>0</v>
      </c>
      <c r="AO15" s="146">
        <f t="shared" ca="1" si="18"/>
        <v>0</v>
      </c>
      <c r="AP15" s="146">
        <f t="shared" ca="1" si="19"/>
        <v>0</v>
      </c>
      <c r="AQ15" s="146">
        <f t="shared" ca="1" si="20"/>
        <v>49999.999999999993</v>
      </c>
      <c r="AR15" s="146">
        <f t="shared" ca="1" si="21"/>
        <v>0</v>
      </c>
    </row>
    <row r="16" spans="1:44" ht="15">
      <c r="A16" s="124"/>
      <c r="B16" s="117" t="s">
        <v>58</v>
      </c>
      <c r="C16" s="117" t="s">
        <v>672</v>
      </c>
      <c r="D16" s="137"/>
      <c r="E16" s="138"/>
      <c r="F16" s="138">
        <v>30000</v>
      </c>
      <c r="G16" s="122"/>
      <c r="H16" s="122"/>
      <c r="I16" s="122"/>
      <c r="J16" s="122">
        <v>40000</v>
      </c>
      <c r="K16" s="122"/>
      <c r="L16" s="122"/>
      <c r="M16" s="122"/>
      <c r="N16" s="122">
        <v>30000</v>
      </c>
      <c r="O16" s="122"/>
      <c r="P16" s="123">
        <v>100000</v>
      </c>
      <c r="R16" s="147">
        <f ca="1">VLOOKUP(B16,'Detail Report as at Sep 11'!$F$5:$P$173,10,FALSE)</f>
        <v>0</v>
      </c>
      <c r="S16" s="145">
        <f ca="1">VLOOKUP(B16,'Detail Report as at Sep 11'!$F$5:$X$173,19,FALSE)</f>
        <v>100000</v>
      </c>
      <c r="W16" s="133">
        <f t="shared" ca="1" si="1"/>
        <v>0</v>
      </c>
      <c r="X16" s="133">
        <f t="shared" ca="1" si="2"/>
        <v>0</v>
      </c>
      <c r="Y16" s="133">
        <f t="shared" ca="1" si="3"/>
        <v>0</v>
      </c>
      <c r="Z16" s="133">
        <f t="shared" ca="1" si="4"/>
        <v>0.5714285714285714</v>
      </c>
      <c r="AA16" s="133">
        <f t="shared" ca="1" si="5"/>
        <v>0</v>
      </c>
      <c r="AB16" s="133">
        <f t="shared" ca="1" si="6"/>
        <v>0</v>
      </c>
      <c r="AC16" s="133">
        <f t="shared" ca="1" si="7"/>
        <v>0</v>
      </c>
      <c r="AD16" s="133">
        <f t="shared" ca="1" si="8"/>
        <v>0.42857142857142855</v>
      </c>
      <c r="AE16" s="133">
        <f t="shared" ca="1" si="9"/>
        <v>0</v>
      </c>
      <c r="AF16" s="134">
        <f t="shared" ca="1" si="10"/>
        <v>1</v>
      </c>
      <c r="AH16" s="146">
        <f t="shared" ca="1" si="11"/>
        <v>0</v>
      </c>
      <c r="AI16" s="146">
        <f t="shared" ca="1" si="12"/>
        <v>0</v>
      </c>
      <c r="AJ16" s="146">
        <f t="shared" ca="1" si="13"/>
        <v>0</v>
      </c>
      <c r="AK16" s="146">
        <f t="shared" ca="1" si="14"/>
        <v>57142.857142857138</v>
      </c>
      <c r="AL16" s="146">
        <f t="shared" ca="1" si="15"/>
        <v>0</v>
      </c>
      <c r="AM16" s="146">
        <f t="shared" ca="1" si="16"/>
        <v>0</v>
      </c>
      <c r="AN16" s="146">
        <f t="shared" ca="1" si="17"/>
        <v>0</v>
      </c>
      <c r="AO16" s="146">
        <f t="shared" ca="1" si="18"/>
        <v>42857.142857142855</v>
      </c>
      <c r="AP16" s="146">
        <f t="shared" ca="1" si="19"/>
        <v>0</v>
      </c>
      <c r="AQ16" s="146">
        <f t="shared" ca="1" si="20"/>
        <v>100000</v>
      </c>
      <c r="AR16" s="146">
        <f t="shared" ca="1" si="21"/>
        <v>0</v>
      </c>
    </row>
    <row r="17" spans="1:44" ht="15">
      <c r="A17" s="124"/>
      <c r="B17" s="117" t="s">
        <v>74</v>
      </c>
      <c r="C17" s="117" t="s">
        <v>672</v>
      </c>
      <c r="D17" s="137">
        <v>5000</v>
      </c>
      <c r="E17" s="138">
        <v>5000</v>
      </c>
      <c r="F17" s="138">
        <v>5000</v>
      </c>
      <c r="G17" s="122">
        <v>5000</v>
      </c>
      <c r="H17" s="122">
        <v>5000</v>
      </c>
      <c r="I17" s="122">
        <v>5000</v>
      </c>
      <c r="J17" s="122">
        <v>5000</v>
      </c>
      <c r="K17" s="122">
        <v>5000</v>
      </c>
      <c r="L17" s="122">
        <v>5000</v>
      </c>
      <c r="M17" s="122">
        <v>5000</v>
      </c>
      <c r="N17" s="122">
        <v>5000</v>
      </c>
      <c r="O17" s="122">
        <v>5000</v>
      </c>
      <c r="P17" s="123">
        <v>60000</v>
      </c>
      <c r="R17" s="147">
        <f ca="1">VLOOKUP(B17,'Detail Report as at Sep 11'!$F$5:$P$173,10,FALSE)</f>
        <v>0</v>
      </c>
      <c r="S17" s="145">
        <f ca="1">VLOOKUP(B17,'Detail Report as at Sep 11'!$F$5:$X$173,19,FALSE)</f>
        <v>60000</v>
      </c>
      <c r="W17" s="133">
        <f t="shared" ca="1" si="1"/>
        <v>0.1111111111111111</v>
      </c>
      <c r="X17" s="133">
        <f t="shared" ca="1" si="2"/>
        <v>0.1111111111111111</v>
      </c>
      <c r="Y17" s="133">
        <f t="shared" ca="1" si="3"/>
        <v>0.1111111111111111</v>
      </c>
      <c r="Z17" s="133">
        <f t="shared" ca="1" si="4"/>
        <v>0.1111111111111111</v>
      </c>
      <c r="AA17" s="133">
        <f t="shared" ca="1" si="5"/>
        <v>0.1111111111111111</v>
      </c>
      <c r="AB17" s="133">
        <f t="shared" ca="1" si="6"/>
        <v>0.1111111111111111</v>
      </c>
      <c r="AC17" s="133">
        <f t="shared" ca="1" si="7"/>
        <v>0.1111111111111111</v>
      </c>
      <c r="AD17" s="133">
        <f t="shared" ca="1" si="8"/>
        <v>0.1111111111111111</v>
      </c>
      <c r="AE17" s="133">
        <f t="shared" ca="1" si="9"/>
        <v>0.1111111111111111</v>
      </c>
      <c r="AF17" s="134">
        <f t="shared" ca="1" si="10"/>
        <v>1.0000000000000002</v>
      </c>
      <c r="AH17" s="146">
        <f t="shared" ca="1" si="11"/>
        <v>6666.6666666666661</v>
      </c>
      <c r="AI17" s="146">
        <f t="shared" ca="1" si="12"/>
        <v>6666.6666666666661</v>
      </c>
      <c r="AJ17" s="146">
        <f t="shared" ca="1" si="13"/>
        <v>6666.6666666666661</v>
      </c>
      <c r="AK17" s="146">
        <f t="shared" ca="1" si="14"/>
        <v>6666.6666666666661</v>
      </c>
      <c r="AL17" s="146">
        <f t="shared" ca="1" si="15"/>
        <v>6666.6666666666661</v>
      </c>
      <c r="AM17" s="146">
        <f t="shared" ca="1" si="16"/>
        <v>6666.6666666666661</v>
      </c>
      <c r="AN17" s="146">
        <f t="shared" ca="1" si="17"/>
        <v>6666.6666666666661</v>
      </c>
      <c r="AO17" s="146">
        <f t="shared" ca="1" si="18"/>
        <v>6666.6666666666661</v>
      </c>
      <c r="AP17" s="146">
        <f t="shared" ca="1" si="19"/>
        <v>6666.6666666666661</v>
      </c>
      <c r="AQ17" s="146">
        <f t="shared" ca="1" si="20"/>
        <v>59999.999999999985</v>
      </c>
      <c r="AR17" s="146">
        <f t="shared" ca="1" si="21"/>
        <v>0</v>
      </c>
    </row>
    <row r="18" spans="1:44" ht="15">
      <c r="A18" s="124"/>
      <c r="B18" s="117" t="s">
        <v>77</v>
      </c>
      <c r="C18" s="117" t="s">
        <v>672</v>
      </c>
      <c r="D18" s="137"/>
      <c r="E18" s="138"/>
      <c r="F18" s="138"/>
      <c r="G18" s="122">
        <v>8500</v>
      </c>
      <c r="H18" s="122"/>
      <c r="I18" s="122"/>
      <c r="J18" s="122"/>
      <c r="K18" s="122"/>
      <c r="L18" s="122"/>
      <c r="M18" s="122">
        <v>30000</v>
      </c>
      <c r="N18" s="122"/>
      <c r="O18" s="122"/>
      <c r="P18" s="123">
        <v>38500</v>
      </c>
      <c r="R18" s="147">
        <f ca="1">VLOOKUP(B18,'Detail Report as at Sep 11'!$F$5:$P$173,10,FALSE)</f>
        <v>0</v>
      </c>
      <c r="S18" s="145">
        <f ca="1">VLOOKUP(B18,'Detail Report as at Sep 11'!$F$5:$X$173,19,FALSE)</f>
        <v>38500</v>
      </c>
      <c r="W18" s="133">
        <f t="shared" ca="1" si="1"/>
        <v>0.22077922077922077</v>
      </c>
      <c r="X18" s="133">
        <f t="shared" ca="1" si="2"/>
        <v>0</v>
      </c>
      <c r="Y18" s="133">
        <f t="shared" ca="1" si="3"/>
        <v>0</v>
      </c>
      <c r="Z18" s="133">
        <f t="shared" ca="1" si="4"/>
        <v>0</v>
      </c>
      <c r="AA18" s="133">
        <f t="shared" ca="1" si="5"/>
        <v>0</v>
      </c>
      <c r="AB18" s="133">
        <f t="shared" ca="1" si="6"/>
        <v>0</v>
      </c>
      <c r="AC18" s="133">
        <f t="shared" ca="1" si="7"/>
        <v>0.77922077922077926</v>
      </c>
      <c r="AD18" s="133">
        <f t="shared" ca="1" si="8"/>
        <v>0</v>
      </c>
      <c r="AE18" s="133">
        <f t="shared" ca="1" si="9"/>
        <v>0</v>
      </c>
      <c r="AF18" s="134">
        <f t="shared" ca="1" si="10"/>
        <v>1</v>
      </c>
      <c r="AH18" s="146">
        <f t="shared" ca="1" si="11"/>
        <v>8500</v>
      </c>
      <c r="AI18" s="146">
        <f t="shared" ca="1" si="12"/>
        <v>0</v>
      </c>
      <c r="AJ18" s="146">
        <f t="shared" ca="1" si="13"/>
        <v>0</v>
      </c>
      <c r="AK18" s="146">
        <f t="shared" ca="1" si="14"/>
        <v>0</v>
      </c>
      <c r="AL18" s="146">
        <f t="shared" ca="1" si="15"/>
        <v>0</v>
      </c>
      <c r="AM18" s="146">
        <f t="shared" ca="1" si="16"/>
        <v>0</v>
      </c>
      <c r="AN18" s="146">
        <f t="shared" ca="1" si="17"/>
        <v>30000</v>
      </c>
      <c r="AO18" s="146">
        <f t="shared" ca="1" si="18"/>
        <v>0</v>
      </c>
      <c r="AP18" s="146">
        <f t="shared" ca="1" si="19"/>
        <v>0</v>
      </c>
      <c r="AQ18" s="146">
        <f t="shared" ca="1" si="20"/>
        <v>38500</v>
      </c>
      <c r="AR18" s="146">
        <f t="shared" ca="1" si="21"/>
        <v>0</v>
      </c>
    </row>
    <row r="19" spans="1:44" ht="15">
      <c r="A19" s="124"/>
      <c r="B19" s="117" t="s">
        <v>79</v>
      </c>
      <c r="C19" s="117" t="s">
        <v>672</v>
      </c>
      <c r="D19" s="137"/>
      <c r="E19" s="138"/>
      <c r="F19" s="138"/>
      <c r="G19" s="122">
        <v>11500</v>
      </c>
      <c r="H19" s="122"/>
      <c r="I19" s="122"/>
      <c r="J19" s="122"/>
      <c r="K19" s="122"/>
      <c r="L19" s="122"/>
      <c r="M19" s="122"/>
      <c r="N19" s="122"/>
      <c r="O19" s="122"/>
      <c r="P19" s="123">
        <v>11500</v>
      </c>
      <c r="R19" s="147">
        <f ca="1">VLOOKUP(B19,'Detail Report as at Sep 11'!$F$5:$P$173,10,FALSE)</f>
        <v>11105</v>
      </c>
      <c r="S19" s="145">
        <f ca="1">VLOOKUP(B19,'Detail Report as at Sep 11'!$F$5:$X$173,19,FALSE)</f>
        <v>395</v>
      </c>
      <c r="W19" s="133">
        <f t="shared" ca="1" si="1"/>
        <v>1</v>
      </c>
      <c r="X19" s="133">
        <f t="shared" ca="1" si="2"/>
        <v>0</v>
      </c>
      <c r="Y19" s="133">
        <f t="shared" ca="1" si="3"/>
        <v>0</v>
      </c>
      <c r="Z19" s="133">
        <f t="shared" ca="1" si="4"/>
        <v>0</v>
      </c>
      <c r="AA19" s="133">
        <f t="shared" ca="1" si="5"/>
        <v>0</v>
      </c>
      <c r="AB19" s="133">
        <f t="shared" ca="1" si="6"/>
        <v>0</v>
      </c>
      <c r="AC19" s="133">
        <f t="shared" ca="1" si="7"/>
        <v>0</v>
      </c>
      <c r="AD19" s="133">
        <f t="shared" ca="1" si="8"/>
        <v>0</v>
      </c>
      <c r="AE19" s="133">
        <f t="shared" ca="1" si="9"/>
        <v>0</v>
      </c>
      <c r="AF19" s="134">
        <f t="shared" ca="1" si="10"/>
        <v>1</v>
      </c>
      <c r="AH19" s="146">
        <f t="shared" ca="1" si="11"/>
        <v>395</v>
      </c>
      <c r="AI19" s="146">
        <f t="shared" ca="1" si="12"/>
        <v>0</v>
      </c>
      <c r="AJ19" s="146">
        <f t="shared" ca="1" si="13"/>
        <v>0</v>
      </c>
      <c r="AK19" s="146">
        <f t="shared" ca="1" si="14"/>
        <v>0</v>
      </c>
      <c r="AL19" s="146">
        <f t="shared" ca="1" si="15"/>
        <v>0</v>
      </c>
      <c r="AM19" s="146">
        <f t="shared" ca="1" si="16"/>
        <v>0</v>
      </c>
      <c r="AN19" s="146">
        <f t="shared" ca="1" si="17"/>
        <v>0</v>
      </c>
      <c r="AO19" s="146">
        <f t="shared" ca="1" si="18"/>
        <v>0</v>
      </c>
      <c r="AP19" s="146">
        <f t="shared" ca="1" si="19"/>
        <v>0</v>
      </c>
      <c r="AQ19" s="146">
        <f t="shared" ca="1" si="20"/>
        <v>11500</v>
      </c>
      <c r="AR19" s="146">
        <f t="shared" ca="1" si="21"/>
        <v>0</v>
      </c>
    </row>
    <row r="20" spans="1:44" ht="15">
      <c r="A20" s="117" t="s">
        <v>121</v>
      </c>
      <c r="B20" s="117" t="s">
        <v>358</v>
      </c>
      <c r="C20" s="117" t="s">
        <v>673</v>
      </c>
      <c r="D20" s="137"/>
      <c r="E20" s="138"/>
      <c r="F20" s="138">
        <v>15610</v>
      </c>
      <c r="G20" s="122">
        <v>15610</v>
      </c>
      <c r="H20" s="122">
        <v>15610</v>
      </c>
      <c r="I20" s="122">
        <v>15610</v>
      </c>
      <c r="J20" s="122">
        <v>15610</v>
      </c>
      <c r="K20" s="122">
        <v>15610</v>
      </c>
      <c r="L20" s="122">
        <v>15610</v>
      </c>
      <c r="M20" s="122">
        <v>15610</v>
      </c>
      <c r="N20" s="122">
        <v>15610</v>
      </c>
      <c r="O20" s="122">
        <v>15610</v>
      </c>
      <c r="P20" s="123">
        <v>156100</v>
      </c>
      <c r="R20" s="147">
        <f ca="1">VLOOKUP(B20,'Detail Report as at Sep 11'!$F$5:$P$173,10,FALSE)</f>
        <v>0</v>
      </c>
      <c r="S20" s="145">
        <f ca="1">VLOOKUP(B20,'Detail Report as at Sep 11'!$F$5:$X$173,19,FALSE)</f>
        <v>156100</v>
      </c>
      <c r="W20" s="133">
        <f t="shared" ca="1" si="1"/>
        <v>0.1111111111111111</v>
      </c>
      <c r="X20" s="133">
        <f t="shared" ca="1" si="2"/>
        <v>0.1111111111111111</v>
      </c>
      <c r="Y20" s="133">
        <f t="shared" ca="1" si="3"/>
        <v>0.1111111111111111</v>
      </c>
      <c r="Z20" s="133">
        <f t="shared" ca="1" si="4"/>
        <v>0.1111111111111111</v>
      </c>
      <c r="AA20" s="133">
        <f t="shared" ca="1" si="5"/>
        <v>0.1111111111111111</v>
      </c>
      <c r="AB20" s="133">
        <f t="shared" ca="1" si="6"/>
        <v>0.1111111111111111</v>
      </c>
      <c r="AC20" s="133">
        <f t="shared" ca="1" si="7"/>
        <v>0.1111111111111111</v>
      </c>
      <c r="AD20" s="133">
        <f t="shared" ca="1" si="8"/>
        <v>0.1111111111111111</v>
      </c>
      <c r="AE20" s="133">
        <f t="shared" ca="1" si="9"/>
        <v>0.1111111111111111</v>
      </c>
      <c r="AF20" s="134">
        <f t="shared" ca="1" si="10"/>
        <v>1.0000000000000002</v>
      </c>
      <c r="AH20" s="146">
        <f t="shared" ca="1" si="11"/>
        <v>17344.444444444445</v>
      </c>
      <c r="AI20" s="146">
        <f t="shared" ca="1" si="12"/>
        <v>17344.444444444445</v>
      </c>
      <c r="AJ20" s="146">
        <f t="shared" ca="1" si="13"/>
        <v>17344.444444444445</v>
      </c>
      <c r="AK20" s="146">
        <f t="shared" ca="1" si="14"/>
        <v>17344.444444444445</v>
      </c>
      <c r="AL20" s="146">
        <f t="shared" ca="1" si="15"/>
        <v>17344.444444444445</v>
      </c>
      <c r="AM20" s="146">
        <f t="shared" ca="1" si="16"/>
        <v>17344.444444444445</v>
      </c>
      <c r="AN20" s="146">
        <f t="shared" ca="1" si="17"/>
        <v>17344.444444444445</v>
      </c>
      <c r="AO20" s="146">
        <f t="shared" ca="1" si="18"/>
        <v>17344.444444444445</v>
      </c>
      <c r="AP20" s="146">
        <f t="shared" ca="1" si="19"/>
        <v>17344.444444444445</v>
      </c>
      <c r="AQ20" s="146">
        <f t="shared" ca="1" si="20"/>
        <v>156099.99999999997</v>
      </c>
      <c r="AR20" s="146">
        <f t="shared" ca="1" si="21"/>
        <v>0</v>
      </c>
    </row>
    <row r="21" spans="1:44" ht="15">
      <c r="A21" s="124"/>
      <c r="B21" s="117" t="s">
        <v>360</v>
      </c>
      <c r="C21" s="117" t="s">
        <v>673</v>
      </c>
      <c r="D21" s="137"/>
      <c r="E21" s="138"/>
      <c r="F21" s="138"/>
      <c r="G21" s="122"/>
      <c r="H21" s="122"/>
      <c r="I21" s="122"/>
      <c r="J21" s="122">
        <v>17116.669999999998</v>
      </c>
      <c r="K21" s="122">
        <v>31666.67</v>
      </c>
      <c r="L21" s="122">
        <v>31666.67</v>
      </c>
      <c r="M21" s="122">
        <v>31666.67</v>
      </c>
      <c r="N21" s="122">
        <v>31666.67</v>
      </c>
      <c r="O21" s="122">
        <v>31666.67</v>
      </c>
      <c r="P21" s="123">
        <v>175450.01999999996</v>
      </c>
      <c r="R21" s="147">
        <f ca="1">VLOOKUP(B21,'Detail Report as at Sep 11'!$F$5:$P$173,10,FALSE)</f>
        <v>0</v>
      </c>
      <c r="S21" s="145">
        <f ca="1">VLOOKUP(B21,'Detail Report as at Sep 11'!$F$5:$X$173,19,FALSE)</f>
        <v>175450.02</v>
      </c>
      <c r="W21" s="133">
        <f t="shared" ca="1" si="1"/>
        <v>0</v>
      </c>
      <c r="X21" s="133">
        <f t="shared" ca="1" si="2"/>
        <v>0</v>
      </c>
      <c r="Y21" s="133">
        <f t="shared" ca="1" si="3"/>
        <v>0</v>
      </c>
      <c r="Z21" s="133">
        <f t="shared" ca="1" si="4"/>
        <v>9.7558666564985297E-2</v>
      </c>
      <c r="AA21" s="133">
        <f t="shared" ca="1" si="5"/>
        <v>0.18048826668700296</v>
      </c>
      <c r="AB21" s="133">
        <f t="shared" ca="1" si="6"/>
        <v>0.18048826668700296</v>
      </c>
      <c r="AC21" s="133">
        <f t="shared" ca="1" si="7"/>
        <v>0.18048826668700296</v>
      </c>
      <c r="AD21" s="133">
        <f t="shared" ca="1" si="8"/>
        <v>0.18048826668700296</v>
      </c>
      <c r="AE21" s="133">
        <f t="shared" ca="1" si="9"/>
        <v>0.18048826668700296</v>
      </c>
      <c r="AF21" s="134">
        <f t="shared" ca="1" si="10"/>
        <v>1</v>
      </c>
      <c r="AH21" s="146">
        <f t="shared" ca="1" si="11"/>
        <v>0</v>
      </c>
      <c r="AI21" s="146">
        <f t="shared" ca="1" si="12"/>
        <v>0</v>
      </c>
      <c r="AJ21" s="146">
        <f t="shared" ca="1" si="13"/>
        <v>0</v>
      </c>
      <c r="AK21" s="146">
        <f t="shared" ca="1" si="14"/>
        <v>17116.670000000002</v>
      </c>
      <c r="AL21" s="146">
        <f t="shared" ca="1" si="15"/>
        <v>31666.670000000002</v>
      </c>
      <c r="AM21" s="146">
        <f t="shared" ca="1" si="16"/>
        <v>31666.670000000002</v>
      </c>
      <c r="AN21" s="146">
        <f t="shared" ca="1" si="17"/>
        <v>31666.670000000002</v>
      </c>
      <c r="AO21" s="146">
        <f t="shared" ca="1" si="18"/>
        <v>31666.670000000002</v>
      </c>
      <c r="AP21" s="146">
        <f t="shared" ca="1" si="19"/>
        <v>31666.670000000002</v>
      </c>
      <c r="AQ21" s="146">
        <f t="shared" ca="1" si="20"/>
        <v>175450.02000000002</v>
      </c>
      <c r="AR21" s="146">
        <f t="shared" ca="1" si="21"/>
        <v>0</v>
      </c>
    </row>
    <row r="22" spans="1:44" ht="15">
      <c r="A22" s="124"/>
      <c r="B22" s="117" t="s">
        <v>362</v>
      </c>
      <c r="C22" s="117" t="s">
        <v>673</v>
      </c>
      <c r="D22" s="137"/>
      <c r="E22" s="138"/>
      <c r="F22" s="138"/>
      <c r="G22" s="122"/>
      <c r="H22" s="122"/>
      <c r="I22" s="122"/>
      <c r="J22" s="122">
        <v>14550</v>
      </c>
      <c r="K22" s="122"/>
      <c r="L22" s="122"/>
      <c r="M22" s="122"/>
      <c r="N22" s="122"/>
      <c r="O22" s="122"/>
      <c r="P22" s="123">
        <v>14550</v>
      </c>
      <c r="R22" s="147">
        <f ca="1">VLOOKUP(B22,'Detail Report as at Sep 11'!$F$5:$P$173,10,FALSE)</f>
        <v>0</v>
      </c>
      <c r="S22" s="145">
        <f ca="1">VLOOKUP(B22,'Detail Report as at Sep 11'!$F$5:$X$173,19,FALSE)</f>
        <v>14550</v>
      </c>
      <c r="W22" s="133">
        <f t="shared" ca="1" si="1"/>
        <v>0</v>
      </c>
      <c r="X22" s="133">
        <f t="shared" ca="1" si="2"/>
        <v>0</v>
      </c>
      <c r="Y22" s="133">
        <f t="shared" ca="1" si="3"/>
        <v>0</v>
      </c>
      <c r="Z22" s="133">
        <f t="shared" ca="1" si="4"/>
        <v>1</v>
      </c>
      <c r="AA22" s="133">
        <f t="shared" ca="1" si="5"/>
        <v>0</v>
      </c>
      <c r="AB22" s="133">
        <f t="shared" ca="1" si="6"/>
        <v>0</v>
      </c>
      <c r="AC22" s="133">
        <f t="shared" ca="1" si="7"/>
        <v>0</v>
      </c>
      <c r="AD22" s="133">
        <f t="shared" ca="1" si="8"/>
        <v>0</v>
      </c>
      <c r="AE22" s="133">
        <f t="shared" ca="1" si="9"/>
        <v>0</v>
      </c>
      <c r="AF22" s="134">
        <f t="shared" ca="1" si="10"/>
        <v>1</v>
      </c>
      <c r="AH22" s="146">
        <f t="shared" ca="1" si="11"/>
        <v>0</v>
      </c>
      <c r="AI22" s="146">
        <f t="shared" ca="1" si="12"/>
        <v>0</v>
      </c>
      <c r="AJ22" s="146">
        <f t="shared" ca="1" si="13"/>
        <v>0</v>
      </c>
      <c r="AK22" s="146">
        <f t="shared" ca="1" si="14"/>
        <v>14550</v>
      </c>
      <c r="AL22" s="146">
        <f t="shared" ca="1" si="15"/>
        <v>0</v>
      </c>
      <c r="AM22" s="146">
        <f t="shared" ca="1" si="16"/>
        <v>0</v>
      </c>
      <c r="AN22" s="146">
        <f t="shared" ca="1" si="17"/>
        <v>0</v>
      </c>
      <c r="AO22" s="146">
        <f t="shared" ca="1" si="18"/>
        <v>0</v>
      </c>
      <c r="AP22" s="146">
        <f t="shared" ca="1" si="19"/>
        <v>0</v>
      </c>
      <c r="AQ22" s="146">
        <f t="shared" ca="1" si="20"/>
        <v>14550</v>
      </c>
      <c r="AR22" s="146">
        <f t="shared" ca="1" si="21"/>
        <v>0</v>
      </c>
    </row>
    <row r="23" spans="1:44" ht="15">
      <c r="A23" s="124"/>
      <c r="B23" s="117" t="s">
        <v>364</v>
      </c>
      <c r="C23" s="117" t="s">
        <v>673</v>
      </c>
      <c r="D23" s="137">
        <v>15006.319999999998</v>
      </c>
      <c r="E23" s="138">
        <v>15006.67</v>
      </c>
      <c r="F23" s="138">
        <v>15006.67</v>
      </c>
      <c r="G23" s="122">
        <v>15006.67</v>
      </c>
      <c r="H23" s="122">
        <v>15006.67</v>
      </c>
      <c r="I23" s="122">
        <v>15006.67</v>
      </c>
      <c r="J23" s="122"/>
      <c r="K23" s="122"/>
      <c r="L23" s="122"/>
      <c r="M23" s="122"/>
      <c r="N23" s="122"/>
      <c r="O23" s="122"/>
      <c r="P23" s="123">
        <v>90039.67</v>
      </c>
      <c r="R23" s="147">
        <f ca="1">VLOOKUP(B23,'Detail Report as at Sep 11'!$F$5:$P$173,10,FALSE)</f>
        <v>507555.71</v>
      </c>
      <c r="S23" s="145">
        <f ca="1">VLOOKUP(B23,'Detail Report as at Sep 11'!$F$5:$X$173,19,FALSE)</f>
        <v>-417516.04000000004</v>
      </c>
      <c r="W23" s="133">
        <f t="shared" ca="1" si="1"/>
        <v>0.33333333333333331</v>
      </c>
      <c r="X23" s="133">
        <f t="shared" ca="1" si="2"/>
        <v>0.33333333333333331</v>
      </c>
      <c r="Y23" s="133">
        <f t="shared" ca="1" si="3"/>
        <v>0.33333333333333331</v>
      </c>
      <c r="Z23" s="133">
        <f t="shared" ca="1" si="4"/>
        <v>0</v>
      </c>
      <c r="AA23" s="133">
        <f t="shared" ca="1" si="5"/>
        <v>0</v>
      </c>
      <c r="AB23" s="133">
        <f t="shared" ca="1" si="6"/>
        <v>0</v>
      </c>
      <c r="AC23" s="133">
        <f t="shared" ca="1" si="7"/>
        <v>0</v>
      </c>
      <c r="AD23" s="133">
        <f t="shared" ca="1" si="8"/>
        <v>0</v>
      </c>
      <c r="AE23" s="133">
        <f t="shared" ca="1" si="9"/>
        <v>0</v>
      </c>
      <c r="AF23" s="134">
        <f t="shared" ca="1" si="10"/>
        <v>1</v>
      </c>
      <c r="AH23" s="146">
        <f t="shared" ca="1" si="11"/>
        <v>-139172.01333333334</v>
      </c>
      <c r="AI23" s="146">
        <f t="shared" ca="1" si="12"/>
        <v>-139172.01333333334</v>
      </c>
      <c r="AJ23" s="146">
        <f t="shared" ca="1" si="13"/>
        <v>-139172.01333333334</v>
      </c>
      <c r="AK23" s="146">
        <f t="shared" ca="1" si="14"/>
        <v>0</v>
      </c>
      <c r="AL23" s="146">
        <f t="shared" ca="1" si="15"/>
        <v>0</v>
      </c>
      <c r="AM23" s="146">
        <f t="shared" ca="1" si="16"/>
        <v>0</v>
      </c>
      <c r="AN23" s="146">
        <f t="shared" ca="1" si="17"/>
        <v>0</v>
      </c>
      <c r="AO23" s="146">
        <f t="shared" ca="1" si="18"/>
        <v>0</v>
      </c>
      <c r="AP23" s="146">
        <f t="shared" ca="1" si="19"/>
        <v>0</v>
      </c>
      <c r="AQ23" s="146">
        <f t="shared" ca="1" si="20"/>
        <v>90039.669999999984</v>
      </c>
      <c r="AR23" s="146">
        <f t="shared" ca="1" si="21"/>
        <v>0</v>
      </c>
    </row>
    <row r="24" spans="1:44" ht="15">
      <c r="A24" s="124"/>
      <c r="B24" s="117" t="s">
        <v>366</v>
      </c>
      <c r="C24" s="117" t="s">
        <v>673</v>
      </c>
      <c r="D24" s="137">
        <v>16093.33</v>
      </c>
      <c r="E24" s="138">
        <v>16093.33</v>
      </c>
      <c r="F24" s="138">
        <v>16093.33</v>
      </c>
      <c r="G24" s="122">
        <v>16093.33</v>
      </c>
      <c r="H24" s="122">
        <v>16093.33</v>
      </c>
      <c r="I24" s="122">
        <v>16093.33</v>
      </c>
      <c r="J24" s="122"/>
      <c r="K24" s="122"/>
      <c r="L24" s="122"/>
      <c r="M24" s="122"/>
      <c r="N24" s="122"/>
      <c r="O24" s="122"/>
      <c r="P24" s="123">
        <v>96559.98</v>
      </c>
      <c r="R24" s="147">
        <f ca="1">VLOOKUP(B24,'Detail Report as at Sep 11'!$F$5:$P$173,10,FALSE)</f>
        <v>53860</v>
      </c>
      <c r="S24" s="145">
        <f ca="1">VLOOKUP(B24,'Detail Report as at Sep 11'!$F$5:$X$173,19,FALSE)</f>
        <v>42699.979999999996</v>
      </c>
      <c r="W24" s="133">
        <f t="shared" ca="1" si="1"/>
        <v>0.33333333333333337</v>
      </c>
      <c r="X24" s="133">
        <f t="shared" ca="1" si="2"/>
        <v>0.33333333333333337</v>
      </c>
      <c r="Y24" s="133">
        <f t="shared" ca="1" si="3"/>
        <v>0.33333333333333337</v>
      </c>
      <c r="Z24" s="133">
        <f t="shared" ca="1" si="4"/>
        <v>0</v>
      </c>
      <c r="AA24" s="133">
        <f t="shared" ca="1" si="5"/>
        <v>0</v>
      </c>
      <c r="AB24" s="133">
        <f t="shared" ca="1" si="6"/>
        <v>0</v>
      </c>
      <c r="AC24" s="133">
        <f t="shared" ca="1" si="7"/>
        <v>0</v>
      </c>
      <c r="AD24" s="133">
        <f t="shared" ca="1" si="8"/>
        <v>0</v>
      </c>
      <c r="AE24" s="133">
        <f t="shared" ca="1" si="9"/>
        <v>0</v>
      </c>
      <c r="AF24" s="134">
        <f t="shared" ca="1" si="10"/>
        <v>1</v>
      </c>
      <c r="AH24" s="146">
        <f t="shared" ca="1" si="11"/>
        <v>14233.326666666668</v>
      </c>
      <c r="AI24" s="146">
        <f t="shared" ca="1" si="12"/>
        <v>14233.326666666668</v>
      </c>
      <c r="AJ24" s="146">
        <f t="shared" ca="1" si="13"/>
        <v>14233.326666666668</v>
      </c>
      <c r="AK24" s="146">
        <f t="shared" ca="1" si="14"/>
        <v>0</v>
      </c>
      <c r="AL24" s="146">
        <f t="shared" ca="1" si="15"/>
        <v>0</v>
      </c>
      <c r="AM24" s="146">
        <f t="shared" ca="1" si="16"/>
        <v>0</v>
      </c>
      <c r="AN24" s="146">
        <f t="shared" ca="1" si="17"/>
        <v>0</v>
      </c>
      <c r="AO24" s="146">
        <f t="shared" ca="1" si="18"/>
        <v>0</v>
      </c>
      <c r="AP24" s="146">
        <f t="shared" ca="1" si="19"/>
        <v>0</v>
      </c>
      <c r="AQ24" s="146">
        <f t="shared" ca="1" si="20"/>
        <v>96559.98000000001</v>
      </c>
      <c r="AR24" s="146">
        <f t="shared" ca="1" si="21"/>
        <v>0</v>
      </c>
    </row>
    <row r="25" spans="1:44" ht="15">
      <c r="A25" s="124"/>
      <c r="B25" s="117" t="s">
        <v>368</v>
      </c>
      <c r="C25" s="117" t="s">
        <v>673</v>
      </c>
      <c r="D25" s="137">
        <v>4150</v>
      </c>
      <c r="E25" s="138">
        <v>4150</v>
      </c>
      <c r="F25" s="138">
        <v>4150</v>
      </c>
      <c r="G25" s="122">
        <v>4150</v>
      </c>
      <c r="H25" s="122">
        <v>4150</v>
      </c>
      <c r="I25" s="122">
        <v>4150</v>
      </c>
      <c r="J25" s="122"/>
      <c r="K25" s="122"/>
      <c r="L25" s="122"/>
      <c r="M25" s="122"/>
      <c r="N25" s="122"/>
      <c r="O25" s="122"/>
      <c r="P25" s="123">
        <v>24900</v>
      </c>
      <c r="R25" s="147">
        <f ca="1">VLOOKUP(B25,'Detail Report as at Sep 11'!$F$5:$P$173,10,FALSE)</f>
        <v>24900</v>
      </c>
      <c r="S25" s="145">
        <f ca="1">VLOOKUP(B25,'Detail Report as at Sep 11'!$F$5:$X$173,19,FALSE)</f>
        <v>0</v>
      </c>
      <c r="W25" s="133">
        <f t="shared" ca="1" si="1"/>
        <v>0.33333333333333331</v>
      </c>
      <c r="X25" s="133">
        <f t="shared" ca="1" si="2"/>
        <v>0.33333333333333331</v>
      </c>
      <c r="Y25" s="133">
        <f t="shared" ca="1" si="3"/>
        <v>0.33333333333333331</v>
      </c>
      <c r="Z25" s="133">
        <f t="shared" ca="1" si="4"/>
        <v>0</v>
      </c>
      <c r="AA25" s="133">
        <f t="shared" ca="1" si="5"/>
        <v>0</v>
      </c>
      <c r="AB25" s="133">
        <f t="shared" ca="1" si="6"/>
        <v>0</v>
      </c>
      <c r="AC25" s="133">
        <f t="shared" ca="1" si="7"/>
        <v>0</v>
      </c>
      <c r="AD25" s="133">
        <f t="shared" ca="1" si="8"/>
        <v>0</v>
      </c>
      <c r="AE25" s="133">
        <f t="shared" ca="1" si="9"/>
        <v>0</v>
      </c>
      <c r="AF25" s="134">
        <f t="shared" ca="1" si="10"/>
        <v>1</v>
      </c>
      <c r="AH25" s="146">
        <f t="shared" ca="1" si="11"/>
        <v>0</v>
      </c>
      <c r="AI25" s="146">
        <f t="shared" ca="1" si="12"/>
        <v>0</v>
      </c>
      <c r="AJ25" s="146">
        <f t="shared" ca="1" si="13"/>
        <v>0</v>
      </c>
      <c r="AK25" s="146">
        <f t="shared" ca="1" si="14"/>
        <v>0</v>
      </c>
      <c r="AL25" s="146">
        <f t="shared" ca="1" si="15"/>
        <v>0</v>
      </c>
      <c r="AM25" s="146">
        <f t="shared" ca="1" si="16"/>
        <v>0</v>
      </c>
      <c r="AN25" s="146">
        <f t="shared" ca="1" si="17"/>
        <v>0</v>
      </c>
      <c r="AO25" s="146">
        <f t="shared" ca="1" si="18"/>
        <v>0</v>
      </c>
      <c r="AP25" s="146">
        <f t="shared" ca="1" si="19"/>
        <v>0</v>
      </c>
      <c r="AQ25" s="146">
        <f t="shared" ca="1" si="20"/>
        <v>24900</v>
      </c>
      <c r="AR25" s="146">
        <f t="shared" ca="1" si="21"/>
        <v>0</v>
      </c>
    </row>
    <row r="26" spans="1:44" ht="15">
      <c r="A26" s="124"/>
      <c r="B26" s="117" t="s">
        <v>370</v>
      </c>
      <c r="C26" s="117" t="s">
        <v>673</v>
      </c>
      <c r="D26" s="137">
        <v>3583.35</v>
      </c>
      <c r="E26" s="138">
        <v>3583.33</v>
      </c>
      <c r="F26" s="138">
        <v>3583.33</v>
      </c>
      <c r="G26" s="122">
        <v>3583.33</v>
      </c>
      <c r="H26" s="122">
        <v>3583.33</v>
      </c>
      <c r="I26" s="122">
        <v>3583.33</v>
      </c>
      <c r="J26" s="122"/>
      <c r="K26" s="122"/>
      <c r="L26" s="122"/>
      <c r="M26" s="122"/>
      <c r="N26" s="122"/>
      <c r="O26" s="122"/>
      <c r="P26" s="123">
        <v>21500</v>
      </c>
      <c r="R26" s="147">
        <f ca="1">VLOOKUP(B26,'Detail Report as at Sep 11'!$F$5:$P$173,10,FALSE)</f>
        <v>0</v>
      </c>
      <c r="S26" s="145">
        <f ca="1">VLOOKUP(B26,'Detail Report as at Sep 11'!$F$5:$X$173,19,FALSE)</f>
        <v>21500</v>
      </c>
      <c r="W26" s="133">
        <f t="shared" ca="1" si="1"/>
        <v>0.33333333333333331</v>
      </c>
      <c r="X26" s="133">
        <f t="shared" ca="1" si="2"/>
        <v>0.33333333333333331</v>
      </c>
      <c r="Y26" s="133">
        <f t="shared" ca="1" si="3"/>
        <v>0.33333333333333331</v>
      </c>
      <c r="Z26" s="133">
        <f t="shared" ca="1" si="4"/>
        <v>0</v>
      </c>
      <c r="AA26" s="133">
        <f t="shared" ca="1" si="5"/>
        <v>0</v>
      </c>
      <c r="AB26" s="133">
        <f t="shared" ca="1" si="6"/>
        <v>0</v>
      </c>
      <c r="AC26" s="133">
        <f t="shared" ca="1" si="7"/>
        <v>0</v>
      </c>
      <c r="AD26" s="133">
        <f t="shared" ca="1" si="8"/>
        <v>0</v>
      </c>
      <c r="AE26" s="133">
        <f t="shared" ca="1" si="9"/>
        <v>0</v>
      </c>
      <c r="AF26" s="134">
        <f t="shared" ca="1" si="10"/>
        <v>1</v>
      </c>
      <c r="AH26" s="146">
        <f t="shared" ca="1" si="11"/>
        <v>7166.6666666666661</v>
      </c>
      <c r="AI26" s="146">
        <f t="shared" ca="1" si="12"/>
        <v>7166.6666666666661</v>
      </c>
      <c r="AJ26" s="146">
        <f t="shared" ca="1" si="13"/>
        <v>7166.6666666666661</v>
      </c>
      <c r="AK26" s="146">
        <f t="shared" ca="1" si="14"/>
        <v>0</v>
      </c>
      <c r="AL26" s="146">
        <f t="shared" ca="1" si="15"/>
        <v>0</v>
      </c>
      <c r="AM26" s="146">
        <f t="shared" ca="1" si="16"/>
        <v>0</v>
      </c>
      <c r="AN26" s="146">
        <f t="shared" ca="1" si="17"/>
        <v>0</v>
      </c>
      <c r="AO26" s="146">
        <f t="shared" ca="1" si="18"/>
        <v>0</v>
      </c>
      <c r="AP26" s="146">
        <f t="shared" ca="1" si="19"/>
        <v>0</v>
      </c>
      <c r="AQ26" s="146">
        <f t="shared" ca="1" si="20"/>
        <v>21500</v>
      </c>
      <c r="AR26" s="146">
        <f t="shared" ca="1" si="21"/>
        <v>0</v>
      </c>
    </row>
    <row r="27" spans="1:44" ht="15">
      <c r="A27" s="124"/>
      <c r="B27" s="117" t="s">
        <v>122</v>
      </c>
      <c r="C27" s="117" t="s">
        <v>673</v>
      </c>
      <c r="D27" s="137"/>
      <c r="E27" s="138"/>
      <c r="F27" s="138">
        <v>10010</v>
      </c>
      <c r="G27" s="122">
        <v>10010</v>
      </c>
      <c r="H27" s="122">
        <v>10010</v>
      </c>
      <c r="I27" s="122">
        <v>10010</v>
      </c>
      <c r="J27" s="122">
        <v>10010</v>
      </c>
      <c r="K27" s="122">
        <v>10010</v>
      </c>
      <c r="L27" s="122">
        <v>10010</v>
      </c>
      <c r="M27" s="122">
        <v>10010</v>
      </c>
      <c r="N27" s="122">
        <v>10010</v>
      </c>
      <c r="O27" s="122">
        <v>10010</v>
      </c>
      <c r="P27" s="123">
        <v>100100</v>
      </c>
      <c r="R27" s="147">
        <f ca="1">VLOOKUP(B27,'Detail Report as at Sep 11'!$F$5:$P$173,10,FALSE)</f>
        <v>0</v>
      </c>
      <c r="S27" s="145">
        <f ca="1">VLOOKUP(B27,'Detail Report as at Sep 11'!$F$5:$X$173,19,FALSE)</f>
        <v>100100</v>
      </c>
      <c r="W27" s="133">
        <f t="shared" ca="1" si="1"/>
        <v>0.1111111111111111</v>
      </c>
      <c r="X27" s="133">
        <f t="shared" ca="1" si="2"/>
        <v>0.1111111111111111</v>
      </c>
      <c r="Y27" s="133">
        <f t="shared" ca="1" si="3"/>
        <v>0.1111111111111111</v>
      </c>
      <c r="Z27" s="133">
        <f t="shared" ca="1" si="4"/>
        <v>0.1111111111111111</v>
      </c>
      <c r="AA27" s="133">
        <f t="shared" ca="1" si="5"/>
        <v>0.1111111111111111</v>
      </c>
      <c r="AB27" s="133">
        <f t="shared" ca="1" si="6"/>
        <v>0.1111111111111111</v>
      </c>
      <c r="AC27" s="133">
        <f t="shared" ca="1" si="7"/>
        <v>0.1111111111111111</v>
      </c>
      <c r="AD27" s="133">
        <f t="shared" ca="1" si="8"/>
        <v>0.1111111111111111</v>
      </c>
      <c r="AE27" s="133">
        <f t="shared" ca="1" si="9"/>
        <v>0.1111111111111111</v>
      </c>
      <c r="AF27" s="134">
        <f t="shared" ca="1" si="10"/>
        <v>1.0000000000000002</v>
      </c>
      <c r="AH27" s="146">
        <f t="shared" ca="1" si="11"/>
        <v>11122.222222222221</v>
      </c>
      <c r="AI27" s="146">
        <f t="shared" ca="1" si="12"/>
        <v>11122.222222222221</v>
      </c>
      <c r="AJ27" s="146">
        <f t="shared" ca="1" si="13"/>
        <v>11122.222222222221</v>
      </c>
      <c r="AK27" s="146">
        <f t="shared" ca="1" si="14"/>
        <v>11122.222222222221</v>
      </c>
      <c r="AL27" s="146">
        <f t="shared" ca="1" si="15"/>
        <v>11122.222222222221</v>
      </c>
      <c r="AM27" s="146">
        <f t="shared" ca="1" si="16"/>
        <v>11122.222222222221</v>
      </c>
      <c r="AN27" s="146">
        <f t="shared" ca="1" si="17"/>
        <v>11122.222222222221</v>
      </c>
      <c r="AO27" s="146">
        <f t="shared" ca="1" si="18"/>
        <v>11122.222222222221</v>
      </c>
      <c r="AP27" s="146">
        <f t="shared" ca="1" si="19"/>
        <v>11122.222222222221</v>
      </c>
      <c r="AQ27" s="146">
        <f t="shared" ca="1" si="20"/>
        <v>100099.99999999999</v>
      </c>
      <c r="AR27" s="146">
        <f t="shared" ca="1" si="21"/>
        <v>0</v>
      </c>
    </row>
    <row r="28" spans="1:44" ht="15">
      <c r="A28" s="124"/>
      <c r="B28" s="117" t="s">
        <v>396</v>
      </c>
      <c r="C28" s="117" t="s">
        <v>520</v>
      </c>
      <c r="D28" s="137"/>
      <c r="E28" s="138"/>
      <c r="F28" s="138">
        <v>2700</v>
      </c>
      <c r="G28" s="122"/>
      <c r="H28" s="122"/>
      <c r="I28" s="122"/>
      <c r="J28" s="122"/>
      <c r="K28" s="122"/>
      <c r="L28" s="122"/>
      <c r="M28" s="122"/>
      <c r="N28" s="122"/>
      <c r="O28" s="122"/>
      <c r="P28" s="123">
        <v>2700</v>
      </c>
      <c r="R28" s="147">
        <f ca="1">VLOOKUP(B28,'Detail Report as at Sep 11'!$F$5:$P$173,10,FALSE)</f>
        <v>0</v>
      </c>
      <c r="S28" s="145">
        <f ca="1">VLOOKUP(B28,'Detail Report as at Sep 11'!$F$5:$X$173,19,FALSE)</f>
        <v>5400</v>
      </c>
      <c r="W28" s="133" t="e">
        <f t="shared" ca="1" si="1"/>
        <v>#DIV/0!</v>
      </c>
      <c r="X28" s="133" t="e">
        <f t="shared" ca="1" si="2"/>
        <v>#DIV/0!</v>
      </c>
      <c r="Y28" s="133" t="e">
        <f t="shared" ca="1" si="3"/>
        <v>#DIV/0!</v>
      </c>
      <c r="Z28" s="133" t="e">
        <f t="shared" ca="1" si="4"/>
        <v>#DIV/0!</v>
      </c>
      <c r="AA28" s="133" t="e">
        <f t="shared" ca="1" si="5"/>
        <v>#DIV/0!</v>
      </c>
      <c r="AB28" s="133" t="e">
        <f t="shared" ca="1" si="6"/>
        <v>#DIV/0!</v>
      </c>
      <c r="AC28" s="133" t="e">
        <f t="shared" ca="1" si="7"/>
        <v>#DIV/0!</v>
      </c>
      <c r="AD28" s="133" t="e">
        <f t="shared" ca="1" si="8"/>
        <v>#DIV/0!</v>
      </c>
      <c r="AE28" s="133" t="e">
        <f t="shared" ca="1" si="9"/>
        <v>#DIV/0!</v>
      </c>
      <c r="AF28" s="134" t="e">
        <f t="shared" ca="1" si="10"/>
        <v>#DIV/0!</v>
      </c>
      <c r="AH28" s="146" t="e">
        <f t="shared" ca="1" si="11"/>
        <v>#DIV/0!</v>
      </c>
      <c r="AI28" s="146" t="e">
        <f t="shared" ca="1" si="12"/>
        <v>#DIV/0!</v>
      </c>
      <c r="AJ28" s="146" t="e">
        <f t="shared" ca="1" si="13"/>
        <v>#DIV/0!</v>
      </c>
      <c r="AK28" s="146" t="e">
        <f t="shared" ca="1" si="14"/>
        <v>#DIV/0!</v>
      </c>
      <c r="AL28" s="146" t="e">
        <f t="shared" ca="1" si="15"/>
        <v>#DIV/0!</v>
      </c>
      <c r="AM28" s="146" t="e">
        <f t="shared" ca="1" si="16"/>
        <v>#DIV/0!</v>
      </c>
      <c r="AN28" s="146" t="e">
        <f t="shared" ca="1" si="17"/>
        <v>#DIV/0!</v>
      </c>
      <c r="AO28" s="146" t="e">
        <f t="shared" ca="1" si="18"/>
        <v>#DIV/0!</v>
      </c>
      <c r="AP28" s="146" t="e">
        <f t="shared" ca="1" si="19"/>
        <v>#DIV/0!</v>
      </c>
      <c r="AQ28" s="146" t="e">
        <f t="shared" ca="1" si="20"/>
        <v>#DIV/0!</v>
      </c>
      <c r="AR28" s="146" t="e">
        <f t="shared" ca="1" si="21"/>
        <v>#DIV/0!</v>
      </c>
    </row>
    <row r="29" spans="1:44" ht="15">
      <c r="A29" s="124"/>
      <c r="B29" s="124"/>
      <c r="C29" s="125" t="s">
        <v>674</v>
      </c>
      <c r="D29" s="139"/>
      <c r="E29" s="140"/>
      <c r="F29" s="140">
        <v>2700</v>
      </c>
      <c r="G29" s="126"/>
      <c r="H29" s="126"/>
      <c r="I29" s="126"/>
      <c r="J29" s="126"/>
      <c r="K29" s="126"/>
      <c r="L29" s="126"/>
      <c r="M29" s="126"/>
      <c r="N29" s="126"/>
      <c r="O29" s="126"/>
      <c r="P29" s="127">
        <v>2700</v>
      </c>
      <c r="R29" s="147" t="e">
        <f ca="1">VLOOKUP(B29,'Detail Report as at Sep 11'!$F$5:$P$173,10,FALSE)</f>
        <v>#N/A</v>
      </c>
      <c r="S29" s="145" t="e">
        <f ca="1">VLOOKUP(B29,'Detail Report as at Sep 11'!$F$5:$X$173,19,FALSE)</f>
        <v>#N/A</v>
      </c>
      <c r="W29" s="133" t="e">
        <f t="shared" ca="1" si="1"/>
        <v>#DIV/0!</v>
      </c>
      <c r="X29" s="133" t="e">
        <f t="shared" ca="1" si="2"/>
        <v>#DIV/0!</v>
      </c>
      <c r="Y29" s="133" t="e">
        <f t="shared" ca="1" si="3"/>
        <v>#DIV/0!</v>
      </c>
      <c r="Z29" s="133" t="e">
        <f t="shared" ca="1" si="4"/>
        <v>#DIV/0!</v>
      </c>
      <c r="AA29" s="133" t="e">
        <f t="shared" ca="1" si="5"/>
        <v>#DIV/0!</v>
      </c>
      <c r="AB29" s="133" t="e">
        <f t="shared" ca="1" si="6"/>
        <v>#DIV/0!</v>
      </c>
      <c r="AC29" s="133" t="e">
        <f t="shared" ca="1" si="7"/>
        <v>#DIV/0!</v>
      </c>
      <c r="AD29" s="133" t="e">
        <f t="shared" ca="1" si="8"/>
        <v>#DIV/0!</v>
      </c>
      <c r="AE29" s="133" t="e">
        <f t="shared" ca="1" si="9"/>
        <v>#DIV/0!</v>
      </c>
      <c r="AF29" s="134" t="e">
        <f t="shared" ca="1" si="10"/>
        <v>#DIV/0!</v>
      </c>
      <c r="AH29" s="146" t="e">
        <f t="shared" ca="1" si="11"/>
        <v>#N/A</v>
      </c>
      <c r="AI29" s="146" t="e">
        <f t="shared" ca="1" si="12"/>
        <v>#N/A</v>
      </c>
      <c r="AJ29" s="146" t="e">
        <f t="shared" ca="1" si="13"/>
        <v>#N/A</v>
      </c>
      <c r="AK29" s="146" t="e">
        <f t="shared" ca="1" si="14"/>
        <v>#N/A</v>
      </c>
      <c r="AL29" s="146" t="e">
        <f t="shared" ca="1" si="15"/>
        <v>#N/A</v>
      </c>
      <c r="AM29" s="146" t="e">
        <f t="shared" ca="1" si="16"/>
        <v>#N/A</v>
      </c>
      <c r="AN29" s="146" t="e">
        <f t="shared" ca="1" si="17"/>
        <v>#N/A</v>
      </c>
      <c r="AO29" s="146" t="e">
        <f t="shared" ca="1" si="18"/>
        <v>#N/A</v>
      </c>
      <c r="AP29" s="146" t="e">
        <f t="shared" ca="1" si="19"/>
        <v>#N/A</v>
      </c>
      <c r="AQ29" s="146" t="e">
        <f t="shared" ca="1" si="20"/>
        <v>#N/A</v>
      </c>
      <c r="AR29" s="146" t="e">
        <f t="shared" ca="1" si="21"/>
        <v>#N/A</v>
      </c>
    </row>
    <row r="30" spans="1:44" ht="15">
      <c r="A30" s="124"/>
      <c r="B30" s="117" t="s">
        <v>398</v>
      </c>
      <c r="C30" s="117" t="s">
        <v>673</v>
      </c>
      <c r="D30" s="137"/>
      <c r="E30" s="138"/>
      <c r="F30" s="138"/>
      <c r="G30" s="122">
        <v>1350</v>
      </c>
      <c r="H30" s="122"/>
      <c r="I30" s="122"/>
      <c r="J30" s="122"/>
      <c r="K30" s="122"/>
      <c r="L30" s="122"/>
      <c r="M30" s="122"/>
      <c r="N30" s="122"/>
      <c r="O30" s="122"/>
      <c r="P30" s="123">
        <v>1350</v>
      </c>
      <c r="R30" s="147">
        <f ca="1">VLOOKUP(B30,'Detail Report as at Sep 11'!$F$5:$P$173,10,FALSE)</f>
        <v>0</v>
      </c>
      <c r="S30" s="145">
        <f ca="1">VLOOKUP(B30,'Detail Report as at Sep 11'!$F$5:$X$173,19,FALSE)</f>
        <v>5400</v>
      </c>
      <c r="W30" s="133">
        <f t="shared" ca="1" si="1"/>
        <v>1</v>
      </c>
      <c r="X30" s="133">
        <f t="shared" ca="1" si="2"/>
        <v>0</v>
      </c>
      <c r="Y30" s="133">
        <f t="shared" ca="1" si="3"/>
        <v>0</v>
      </c>
      <c r="Z30" s="133">
        <f t="shared" ca="1" si="4"/>
        <v>0</v>
      </c>
      <c r="AA30" s="133">
        <f t="shared" ca="1" si="5"/>
        <v>0</v>
      </c>
      <c r="AB30" s="133">
        <f t="shared" ca="1" si="6"/>
        <v>0</v>
      </c>
      <c r="AC30" s="133">
        <f t="shared" ca="1" si="7"/>
        <v>0</v>
      </c>
      <c r="AD30" s="133">
        <f t="shared" ca="1" si="8"/>
        <v>0</v>
      </c>
      <c r="AE30" s="133">
        <f t="shared" ca="1" si="9"/>
        <v>0</v>
      </c>
      <c r="AF30" s="134">
        <f t="shared" ca="1" si="10"/>
        <v>1</v>
      </c>
      <c r="AH30" s="146">
        <f t="shared" ca="1" si="11"/>
        <v>5400</v>
      </c>
      <c r="AI30" s="146">
        <f t="shared" ca="1" si="12"/>
        <v>0</v>
      </c>
      <c r="AJ30" s="146">
        <f t="shared" ca="1" si="13"/>
        <v>0</v>
      </c>
      <c r="AK30" s="146">
        <f t="shared" ca="1" si="14"/>
        <v>0</v>
      </c>
      <c r="AL30" s="146">
        <f t="shared" ca="1" si="15"/>
        <v>0</v>
      </c>
      <c r="AM30" s="146">
        <f t="shared" ca="1" si="16"/>
        <v>0</v>
      </c>
      <c r="AN30" s="146">
        <f t="shared" ca="1" si="17"/>
        <v>0</v>
      </c>
      <c r="AO30" s="146">
        <f t="shared" ca="1" si="18"/>
        <v>0</v>
      </c>
      <c r="AP30" s="146">
        <f t="shared" ca="1" si="19"/>
        <v>0</v>
      </c>
      <c r="AQ30" s="146">
        <f t="shared" ca="1" si="20"/>
        <v>5400</v>
      </c>
      <c r="AR30" s="146">
        <f t="shared" ca="1" si="21"/>
        <v>-4050</v>
      </c>
    </row>
    <row r="31" spans="1:44" ht="15">
      <c r="A31" s="124"/>
      <c r="B31" s="124"/>
      <c r="C31" s="125" t="s">
        <v>520</v>
      </c>
      <c r="D31" s="139"/>
      <c r="E31" s="140"/>
      <c r="F31" s="140"/>
      <c r="G31" s="126">
        <v>1350</v>
      </c>
      <c r="H31" s="126"/>
      <c r="I31" s="126"/>
      <c r="J31" s="126"/>
      <c r="K31" s="126"/>
      <c r="L31" s="126"/>
      <c r="M31" s="126"/>
      <c r="N31" s="126"/>
      <c r="O31" s="126"/>
      <c r="P31" s="127">
        <v>1350</v>
      </c>
      <c r="R31" s="147" t="e">
        <f ca="1">VLOOKUP(B31,'Detail Report as at Sep 11'!$F$5:$P$173,10,FALSE)</f>
        <v>#N/A</v>
      </c>
      <c r="S31" s="145" t="e">
        <f ca="1">VLOOKUP(B31,'Detail Report as at Sep 11'!$F$5:$X$173,19,FALSE)</f>
        <v>#N/A</v>
      </c>
      <c r="W31" s="133">
        <f t="shared" ca="1" si="1"/>
        <v>1</v>
      </c>
      <c r="X31" s="133">
        <f t="shared" ca="1" si="2"/>
        <v>0</v>
      </c>
      <c r="Y31" s="133">
        <f t="shared" ca="1" si="3"/>
        <v>0</v>
      </c>
      <c r="Z31" s="133">
        <f t="shared" ca="1" si="4"/>
        <v>0</v>
      </c>
      <c r="AA31" s="133">
        <f t="shared" ca="1" si="5"/>
        <v>0</v>
      </c>
      <c r="AB31" s="133">
        <f t="shared" ca="1" si="6"/>
        <v>0</v>
      </c>
      <c r="AC31" s="133">
        <f t="shared" ca="1" si="7"/>
        <v>0</v>
      </c>
      <c r="AD31" s="133">
        <f t="shared" ca="1" si="8"/>
        <v>0</v>
      </c>
      <c r="AE31" s="133">
        <f t="shared" ca="1" si="9"/>
        <v>0</v>
      </c>
      <c r="AF31" s="134">
        <f t="shared" ca="1" si="10"/>
        <v>1</v>
      </c>
      <c r="AH31" s="146" t="e">
        <f t="shared" ca="1" si="11"/>
        <v>#N/A</v>
      </c>
      <c r="AI31" s="146" t="e">
        <f t="shared" ca="1" si="12"/>
        <v>#N/A</v>
      </c>
      <c r="AJ31" s="146" t="e">
        <f t="shared" ca="1" si="13"/>
        <v>#N/A</v>
      </c>
      <c r="AK31" s="146" t="e">
        <f t="shared" ca="1" si="14"/>
        <v>#N/A</v>
      </c>
      <c r="AL31" s="146" t="e">
        <f t="shared" ca="1" si="15"/>
        <v>#N/A</v>
      </c>
      <c r="AM31" s="146" t="e">
        <f t="shared" ca="1" si="16"/>
        <v>#N/A</v>
      </c>
      <c r="AN31" s="146" t="e">
        <f t="shared" ca="1" si="17"/>
        <v>#N/A</v>
      </c>
      <c r="AO31" s="146" t="e">
        <f t="shared" ca="1" si="18"/>
        <v>#N/A</v>
      </c>
      <c r="AP31" s="146" t="e">
        <f t="shared" ca="1" si="19"/>
        <v>#N/A</v>
      </c>
      <c r="AQ31" s="146" t="e">
        <f t="shared" ca="1" si="20"/>
        <v>#N/A</v>
      </c>
      <c r="AR31" s="146" t="e">
        <f t="shared" ca="1" si="21"/>
        <v>#N/A</v>
      </c>
    </row>
    <row r="32" spans="1:44" ht="15">
      <c r="A32" s="124"/>
      <c r="B32" s="124"/>
      <c r="C32" s="125" t="s">
        <v>674</v>
      </c>
      <c r="D32" s="139"/>
      <c r="E32" s="140"/>
      <c r="F32" s="140"/>
      <c r="G32" s="126">
        <v>1350</v>
      </c>
      <c r="H32" s="126"/>
      <c r="I32" s="126"/>
      <c r="J32" s="126"/>
      <c r="K32" s="126"/>
      <c r="L32" s="126"/>
      <c r="M32" s="126"/>
      <c r="N32" s="126"/>
      <c r="O32" s="126"/>
      <c r="P32" s="127">
        <v>1350</v>
      </c>
      <c r="R32" s="147" t="e">
        <f ca="1">VLOOKUP(B32,'Detail Report as at Sep 11'!$F$5:$P$173,10,FALSE)</f>
        <v>#N/A</v>
      </c>
      <c r="S32" s="145" t="e">
        <f ca="1">VLOOKUP(B32,'Detail Report as at Sep 11'!$F$5:$X$173,19,FALSE)</f>
        <v>#N/A</v>
      </c>
      <c r="W32" s="133">
        <f t="shared" ca="1" si="1"/>
        <v>1</v>
      </c>
      <c r="X32" s="133">
        <f t="shared" ca="1" si="2"/>
        <v>0</v>
      </c>
      <c r="Y32" s="133">
        <f t="shared" ca="1" si="3"/>
        <v>0</v>
      </c>
      <c r="Z32" s="133">
        <f t="shared" ca="1" si="4"/>
        <v>0</v>
      </c>
      <c r="AA32" s="133">
        <f t="shared" ca="1" si="5"/>
        <v>0</v>
      </c>
      <c r="AB32" s="133">
        <f t="shared" ca="1" si="6"/>
        <v>0</v>
      </c>
      <c r="AC32" s="133">
        <f t="shared" ca="1" si="7"/>
        <v>0</v>
      </c>
      <c r="AD32" s="133">
        <f t="shared" ca="1" si="8"/>
        <v>0</v>
      </c>
      <c r="AE32" s="133">
        <f t="shared" ca="1" si="9"/>
        <v>0</v>
      </c>
      <c r="AF32" s="134">
        <f t="shared" ca="1" si="10"/>
        <v>1</v>
      </c>
      <c r="AH32" s="146" t="e">
        <f t="shared" ca="1" si="11"/>
        <v>#N/A</v>
      </c>
      <c r="AI32" s="146" t="e">
        <f t="shared" ca="1" si="12"/>
        <v>#N/A</v>
      </c>
      <c r="AJ32" s="146" t="e">
        <f t="shared" ca="1" si="13"/>
        <v>#N/A</v>
      </c>
      <c r="AK32" s="146" t="e">
        <f t="shared" ca="1" si="14"/>
        <v>#N/A</v>
      </c>
      <c r="AL32" s="146" t="e">
        <f t="shared" ca="1" si="15"/>
        <v>#N/A</v>
      </c>
      <c r="AM32" s="146" t="e">
        <f t="shared" ca="1" si="16"/>
        <v>#N/A</v>
      </c>
      <c r="AN32" s="146" t="e">
        <f t="shared" ca="1" si="17"/>
        <v>#N/A</v>
      </c>
      <c r="AO32" s="146" t="e">
        <f t="shared" ca="1" si="18"/>
        <v>#N/A</v>
      </c>
      <c r="AP32" s="146" t="e">
        <f t="shared" ca="1" si="19"/>
        <v>#N/A</v>
      </c>
      <c r="AQ32" s="146" t="e">
        <f t="shared" ca="1" si="20"/>
        <v>#N/A</v>
      </c>
      <c r="AR32" s="146" t="e">
        <f t="shared" ca="1" si="21"/>
        <v>#N/A</v>
      </c>
    </row>
    <row r="33" spans="1:44" ht="15">
      <c r="A33" s="124"/>
      <c r="B33" s="124"/>
      <c r="C33" s="125" t="s">
        <v>500</v>
      </c>
      <c r="D33" s="139"/>
      <c r="E33" s="140"/>
      <c r="F33" s="140"/>
      <c r="G33" s="126">
        <v>1350</v>
      </c>
      <c r="H33" s="126"/>
      <c r="I33" s="126"/>
      <c r="J33" s="126"/>
      <c r="K33" s="126"/>
      <c r="L33" s="126"/>
      <c r="M33" s="126"/>
      <c r="N33" s="126"/>
      <c r="O33" s="126"/>
      <c r="P33" s="127">
        <v>1350</v>
      </c>
      <c r="R33" s="147" t="e">
        <f ca="1">VLOOKUP(B33,'Detail Report as at Sep 11'!$F$5:$P$173,10,FALSE)</f>
        <v>#N/A</v>
      </c>
      <c r="S33" s="145" t="e">
        <f ca="1">VLOOKUP(B33,'Detail Report as at Sep 11'!$F$5:$X$173,19,FALSE)</f>
        <v>#N/A</v>
      </c>
      <c r="W33" s="133">
        <f t="shared" ca="1" si="1"/>
        <v>1</v>
      </c>
      <c r="X33" s="133">
        <f t="shared" ca="1" si="2"/>
        <v>0</v>
      </c>
      <c r="Y33" s="133">
        <f t="shared" ca="1" si="3"/>
        <v>0</v>
      </c>
      <c r="Z33" s="133">
        <f t="shared" ca="1" si="4"/>
        <v>0</v>
      </c>
      <c r="AA33" s="133">
        <f t="shared" ca="1" si="5"/>
        <v>0</v>
      </c>
      <c r="AB33" s="133">
        <f t="shared" ca="1" si="6"/>
        <v>0</v>
      </c>
      <c r="AC33" s="133">
        <f t="shared" ca="1" si="7"/>
        <v>0</v>
      </c>
      <c r="AD33" s="133">
        <f t="shared" ca="1" si="8"/>
        <v>0</v>
      </c>
      <c r="AE33" s="133">
        <f t="shared" ca="1" si="9"/>
        <v>0</v>
      </c>
      <c r="AF33" s="134">
        <f t="shared" ca="1" si="10"/>
        <v>1</v>
      </c>
      <c r="AH33" s="146" t="e">
        <f t="shared" ca="1" si="11"/>
        <v>#N/A</v>
      </c>
      <c r="AI33" s="146" t="e">
        <f t="shared" ca="1" si="12"/>
        <v>#N/A</v>
      </c>
      <c r="AJ33" s="146" t="e">
        <f t="shared" ca="1" si="13"/>
        <v>#N/A</v>
      </c>
      <c r="AK33" s="146" t="e">
        <f t="shared" ca="1" si="14"/>
        <v>#N/A</v>
      </c>
      <c r="AL33" s="146" t="e">
        <f t="shared" ca="1" si="15"/>
        <v>#N/A</v>
      </c>
      <c r="AM33" s="146" t="e">
        <f t="shared" ca="1" si="16"/>
        <v>#N/A</v>
      </c>
      <c r="AN33" s="146" t="e">
        <f t="shared" ca="1" si="17"/>
        <v>#N/A</v>
      </c>
      <c r="AO33" s="146" t="e">
        <f t="shared" ca="1" si="18"/>
        <v>#N/A</v>
      </c>
      <c r="AP33" s="146" t="e">
        <f t="shared" ca="1" si="19"/>
        <v>#N/A</v>
      </c>
      <c r="AQ33" s="146" t="e">
        <f t="shared" ca="1" si="20"/>
        <v>#N/A</v>
      </c>
      <c r="AR33" s="146" t="e">
        <f t="shared" ca="1" si="21"/>
        <v>#N/A</v>
      </c>
    </row>
    <row r="34" spans="1:44" ht="15">
      <c r="A34" s="124"/>
      <c r="B34" s="117" t="s">
        <v>145</v>
      </c>
      <c r="C34" s="117" t="s">
        <v>675</v>
      </c>
      <c r="D34" s="137"/>
      <c r="E34" s="138"/>
      <c r="F34" s="138"/>
      <c r="G34" s="122"/>
      <c r="H34" s="122"/>
      <c r="I34" s="122"/>
      <c r="J34" s="122">
        <v>91688.62</v>
      </c>
      <c r="K34" s="122">
        <v>84288.6</v>
      </c>
      <c r="L34" s="122">
        <v>66063.259999999995</v>
      </c>
      <c r="M34" s="122">
        <v>48428.76</v>
      </c>
      <c r="N34" s="122">
        <v>58958.080000000002</v>
      </c>
      <c r="O34" s="122">
        <v>25286.15</v>
      </c>
      <c r="P34" s="123">
        <v>374713.47000000003</v>
      </c>
      <c r="R34" s="147">
        <f ca="1">VLOOKUP(B34,'Detail Report as at Sep 11'!$F$5:$P$173,10,FALSE)</f>
        <v>0</v>
      </c>
      <c r="S34" s="145">
        <f ca="1">VLOOKUP(B34,'Detail Report as at Sep 11'!$F$5:$X$173,19,FALSE)</f>
        <v>374713.47</v>
      </c>
      <c r="W34" s="133">
        <f t="shared" ca="1" si="1"/>
        <v>0</v>
      </c>
      <c r="X34" s="133">
        <f t="shared" ca="1" si="2"/>
        <v>0</v>
      </c>
      <c r="Y34" s="133">
        <f t="shared" ca="1" si="3"/>
        <v>0</v>
      </c>
      <c r="Z34" s="133">
        <f t="shared" ca="1" si="4"/>
        <v>0.24468994936317606</v>
      </c>
      <c r="AA34" s="133">
        <f t="shared" ca="1" si="5"/>
        <v>0.22494147328090447</v>
      </c>
      <c r="AB34" s="133">
        <f t="shared" ca="1" si="6"/>
        <v>0.17630340323767915</v>
      </c>
      <c r="AC34" s="133">
        <f t="shared" ca="1" si="7"/>
        <v>0.12924211131241159</v>
      </c>
      <c r="AD34" s="133">
        <f t="shared" ca="1" si="8"/>
        <v>0.15734176836503902</v>
      </c>
      <c r="AE34" s="133">
        <f t="shared" ca="1" si="9"/>
        <v>6.7481294440789652E-2</v>
      </c>
      <c r="AF34" s="134">
        <f t="shared" ca="1" si="10"/>
        <v>0.99999999999999989</v>
      </c>
      <c r="AH34" s="146">
        <f t="shared" ca="1" si="11"/>
        <v>0</v>
      </c>
      <c r="AI34" s="146">
        <f t="shared" ca="1" si="12"/>
        <v>0</v>
      </c>
      <c r="AJ34" s="146">
        <f t="shared" ca="1" si="13"/>
        <v>0</v>
      </c>
      <c r="AK34" s="146">
        <f t="shared" ca="1" si="14"/>
        <v>91688.619999999981</v>
      </c>
      <c r="AL34" s="146">
        <f t="shared" ca="1" si="15"/>
        <v>84288.599999999991</v>
      </c>
      <c r="AM34" s="146">
        <f t="shared" ca="1" si="16"/>
        <v>66063.25999999998</v>
      </c>
      <c r="AN34" s="146">
        <f t="shared" ca="1" si="17"/>
        <v>48428.759999999995</v>
      </c>
      <c r="AO34" s="146">
        <f t="shared" ca="1" si="18"/>
        <v>58958.079999999994</v>
      </c>
      <c r="AP34" s="146">
        <f t="shared" ca="1" si="19"/>
        <v>25286.149999999998</v>
      </c>
      <c r="AQ34" s="146">
        <f t="shared" ca="1" si="20"/>
        <v>374713.47</v>
      </c>
      <c r="AR34" s="146">
        <f t="shared" ca="1" si="21"/>
        <v>0</v>
      </c>
    </row>
    <row r="35" spans="1:44" ht="15">
      <c r="A35" s="124"/>
      <c r="B35" s="117" t="s">
        <v>151</v>
      </c>
      <c r="C35" s="117" t="s">
        <v>675</v>
      </c>
      <c r="D35" s="137"/>
      <c r="E35" s="138"/>
      <c r="F35" s="138"/>
      <c r="G35" s="122"/>
      <c r="H35" s="122"/>
      <c r="I35" s="122"/>
      <c r="J35" s="122">
        <v>28160</v>
      </c>
      <c r="K35" s="122">
        <v>26880</v>
      </c>
      <c r="L35" s="122">
        <v>28160</v>
      </c>
      <c r="M35" s="122">
        <v>3840</v>
      </c>
      <c r="N35" s="122"/>
      <c r="O35" s="122"/>
      <c r="P35" s="123">
        <v>87040</v>
      </c>
      <c r="R35" s="147">
        <f ca="1">VLOOKUP(B35,'Detail Report as at Sep 11'!$F$5:$P$173,10,FALSE)</f>
        <v>0</v>
      </c>
      <c r="S35" s="145">
        <f ca="1">VLOOKUP(B35,'Detail Report as at Sep 11'!$F$5:$X$173,19,FALSE)</f>
        <v>87040</v>
      </c>
      <c r="W35" s="133">
        <f t="shared" ca="1" si="1"/>
        <v>0</v>
      </c>
      <c r="X35" s="133">
        <f t="shared" ca="1" si="2"/>
        <v>0</v>
      </c>
      <c r="Y35" s="133">
        <f t="shared" ca="1" si="3"/>
        <v>0</v>
      </c>
      <c r="Z35" s="133">
        <f t="shared" ca="1" si="4"/>
        <v>0.3235294117647059</v>
      </c>
      <c r="AA35" s="133">
        <f t="shared" ca="1" si="5"/>
        <v>0.30882352941176472</v>
      </c>
      <c r="AB35" s="133">
        <f t="shared" ca="1" si="6"/>
        <v>0.3235294117647059</v>
      </c>
      <c r="AC35" s="133">
        <f t="shared" ca="1" si="7"/>
        <v>4.4117647058823532E-2</v>
      </c>
      <c r="AD35" s="133">
        <f t="shared" ca="1" si="8"/>
        <v>0</v>
      </c>
      <c r="AE35" s="133">
        <f t="shared" ca="1" si="9"/>
        <v>0</v>
      </c>
      <c r="AF35" s="134">
        <f t="shared" ca="1" si="10"/>
        <v>0.99999999999999989</v>
      </c>
      <c r="AH35" s="146">
        <f t="shared" ca="1" si="11"/>
        <v>0</v>
      </c>
      <c r="AI35" s="146">
        <f t="shared" ca="1" si="12"/>
        <v>0</v>
      </c>
      <c r="AJ35" s="146">
        <f t="shared" ca="1" si="13"/>
        <v>0</v>
      </c>
      <c r="AK35" s="146">
        <f t="shared" ca="1" si="14"/>
        <v>28160</v>
      </c>
      <c r="AL35" s="146">
        <f t="shared" ca="1" si="15"/>
        <v>26880</v>
      </c>
      <c r="AM35" s="146">
        <f t="shared" ca="1" si="16"/>
        <v>28160</v>
      </c>
      <c r="AN35" s="146">
        <f t="shared" ca="1" si="17"/>
        <v>3840.0000000000005</v>
      </c>
      <c r="AO35" s="146">
        <f t="shared" ca="1" si="18"/>
        <v>0</v>
      </c>
      <c r="AP35" s="146">
        <f t="shared" ca="1" si="19"/>
        <v>0</v>
      </c>
      <c r="AQ35" s="146">
        <f t="shared" ca="1" si="20"/>
        <v>87040</v>
      </c>
      <c r="AR35" s="146">
        <f t="shared" ca="1" si="21"/>
        <v>0</v>
      </c>
    </row>
    <row r="36" spans="1:44" ht="15">
      <c r="A36" s="124"/>
      <c r="B36" s="117" t="s">
        <v>154</v>
      </c>
      <c r="C36" s="117" t="s">
        <v>675</v>
      </c>
      <c r="D36" s="137">
        <v>83742.05</v>
      </c>
      <c r="E36" s="138">
        <v>91978.42</v>
      </c>
      <c r="F36" s="138">
        <v>87979.35</v>
      </c>
      <c r="G36" s="122">
        <v>83980.29</v>
      </c>
      <c r="H36" s="122">
        <v>91688.62</v>
      </c>
      <c r="I36" s="122">
        <v>91688.62</v>
      </c>
      <c r="J36" s="122"/>
      <c r="K36" s="122"/>
      <c r="L36" s="122"/>
      <c r="M36" s="122"/>
      <c r="N36" s="122"/>
      <c r="O36" s="122"/>
      <c r="P36" s="123">
        <v>531057.35</v>
      </c>
      <c r="R36" s="147">
        <f ca="1">VLOOKUP(B36,'Detail Report as at Sep 11'!$F$5:$P$173,10,FALSE)</f>
        <v>308674.09000000003</v>
      </c>
      <c r="S36" s="145">
        <f ca="1">VLOOKUP(B36,'Detail Report as at Sep 11'!$F$5:$X$173,19,FALSE)</f>
        <v>222383.25999999995</v>
      </c>
      <c r="W36" s="133">
        <f t="shared" ca="1" si="1"/>
        <v>0.31411230497229686</v>
      </c>
      <c r="X36" s="133">
        <f t="shared" ca="1" si="2"/>
        <v>0.3429438475138516</v>
      </c>
      <c r="Y36" s="133">
        <f t="shared" ca="1" si="3"/>
        <v>0.3429438475138516</v>
      </c>
      <c r="Z36" s="133">
        <f t="shared" ca="1" si="4"/>
        <v>0</v>
      </c>
      <c r="AA36" s="133">
        <f t="shared" ca="1" si="5"/>
        <v>0</v>
      </c>
      <c r="AB36" s="133">
        <f t="shared" ca="1" si="6"/>
        <v>0</v>
      </c>
      <c r="AC36" s="133">
        <f t="shared" ca="1" si="7"/>
        <v>0</v>
      </c>
      <c r="AD36" s="133">
        <f t="shared" ca="1" si="8"/>
        <v>0</v>
      </c>
      <c r="AE36" s="133">
        <f t="shared" ca="1" si="9"/>
        <v>0</v>
      </c>
      <c r="AF36" s="134">
        <f t="shared" ca="1" si="10"/>
        <v>1</v>
      </c>
      <c r="AH36" s="146">
        <f t="shared" ca="1" si="11"/>
        <v>69853.318385853578</v>
      </c>
      <c r="AI36" s="146">
        <f t="shared" ca="1" si="12"/>
        <v>76264.970807073201</v>
      </c>
      <c r="AJ36" s="146">
        <f t="shared" ca="1" si="13"/>
        <v>76264.970807073201</v>
      </c>
      <c r="AK36" s="146">
        <f t="shared" ca="1" si="14"/>
        <v>0</v>
      </c>
      <c r="AL36" s="146">
        <f t="shared" ca="1" si="15"/>
        <v>0</v>
      </c>
      <c r="AM36" s="146">
        <f t="shared" ca="1" si="16"/>
        <v>0</v>
      </c>
      <c r="AN36" s="146">
        <f t="shared" ca="1" si="17"/>
        <v>0</v>
      </c>
      <c r="AO36" s="146">
        <f t="shared" ca="1" si="18"/>
        <v>0</v>
      </c>
      <c r="AP36" s="146">
        <f t="shared" ca="1" si="19"/>
        <v>0</v>
      </c>
      <c r="AQ36" s="146">
        <f t="shared" ca="1" si="20"/>
        <v>531057.35</v>
      </c>
      <c r="AR36" s="146">
        <f t="shared" ca="1" si="21"/>
        <v>0</v>
      </c>
    </row>
    <row r="37" spans="1:44" ht="15">
      <c r="A37" s="124"/>
      <c r="B37" s="117" t="s">
        <v>409</v>
      </c>
      <c r="C37" s="117" t="s">
        <v>672</v>
      </c>
      <c r="D37" s="137"/>
      <c r="E37" s="138"/>
      <c r="F37" s="138"/>
      <c r="G37" s="122">
        <v>5400</v>
      </c>
      <c r="H37" s="122"/>
      <c r="I37" s="122"/>
      <c r="J37" s="122"/>
      <c r="K37" s="122"/>
      <c r="L37" s="122"/>
      <c r="M37" s="122"/>
      <c r="N37" s="122"/>
      <c r="O37" s="122"/>
      <c r="P37" s="123">
        <v>5400</v>
      </c>
      <c r="R37" s="147">
        <f ca="1">VLOOKUP(B37,'Detail Report as at Sep 11'!$F$5:$P$173,10,FALSE)</f>
        <v>0</v>
      </c>
      <c r="S37" s="145">
        <f ca="1">VLOOKUP(B37,'Detail Report as at Sep 11'!$F$5:$X$173,19,FALSE)</f>
        <v>5400</v>
      </c>
      <c r="W37" s="133">
        <f t="shared" ca="1" si="1"/>
        <v>1</v>
      </c>
      <c r="X37" s="133">
        <f t="shared" ca="1" si="2"/>
        <v>0</v>
      </c>
      <c r="Y37" s="133">
        <f t="shared" ca="1" si="3"/>
        <v>0</v>
      </c>
      <c r="Z37" s="133">
        <f t="shared" ca="1" si="4"/>
        <v>0</v>
      </c>
      <c r="AA37" s="133">
        <f t="shared" ca="1" si="5"/>
        <v>0</v>
      </c>
      <c r="AB37" s="133">
        <f t="shared" ca="1" si="6"/>
        <v>0</v>
      </c>
      <c r="AC37" s="133">
        <f t="shared" ca="1" si="7"/>
        <v>0</v>
      </c>
      <c r="AD37" s="133">
        <f t="shared" ca="1" si="8"/>
        <v>0</v>
      </c>
      <c r="AE37" s="133">
        <f t="shared" ca="1" si="9"/>
        <v>0</v>
      </c>
      <c r="AF37" s="134">
        <f t="shared" ca="1" si="10"/>
        <v>1</v>
      </c>
      <c r="AH37" s="146">
        <f t="shared" ca="1" si="11"/>
        <v>5400</v>
      </c>
      <c r="AI37" s="146">
        <f t="shared" ca="1" si="12"/>
        <v>0</v>
      </c>
      <c r="AJ37" s="146">
        <f t="shared" ca="1" si="13"/>
        <v>0</v>
      </c>
      <c r="AK37" s="146">
        <f t="shared" ca="1" si="14"/>
        <v>0</v>
      </c>
      <c r="AL37" s="146">
        <f t="shared" ca="1" si="15"/>
        <v>0</v>
      </c>
      <c r="AM37" s="146">
        <f t="shared" ca="1" si="16"/>
        <v>0</v>
      </c>
      <c r="AN37" s="146">
        <f t="shared" ca="1" si="17"/>
        <v>0</v>
      </c>
      <c r="AO37" s="146">
        <f t="shared" ca="1" si="18"/>
        <v>0</v>
      </c>
      <c r="AP37" s="146">
        <f t="shared" ca="1" si="19"/>
        <v>0</v>
      </c>
      <c r="AQ37" s="146">
        <f t="shared" ca="1" si="20"/>
        <v>5400</v>
      </c>
      <c r="AR37" s="146">
        <f t="shared" ca="1" si="21"/>
        <v>0</v>
      </c>
    </row>
    <row r="38" spans="1:44" ht="15">
      <c r="A38" s="124"/>
      <c r="B38" s="117" t="s">
        <v>374</v>
      </c>
      <c r="C38" s="117" t="s">
        <v>673</v>
      </c>
      <c r="D38" s="137">
        <v>12000</v>
      </c>
      <c r="E38" s="138">
        <v>12000</v>
      </c>
      <c r="F38" s="138">
        <v>0</v>
      </c>
      <c r="G38" s="122">
        <v>0</v>
      </c>
      <c r="H38" s="122">
        <v>300000</v>
      </c>
      <c r="I38" s="122">
        <v>41325</v>
      </c>
      <c r="J38" s="122">
        <v>41325</v>
      </c>
      <c r="K38" s="122">
        <v>41325</v>
      </c>
      <c r="L38" s="122">
        <v>41325</v>
      </c>
      <c r="M38" s="122">
        <v>0</v>
      </c>
      <c r="N38" s="122">
        <v>30000</v>
      </c>
      <c r="O38" s="122">
        <v>0</v>
      </c>
      <c r="P38" s="123">
        <v>519300</v>
      </c>
      <c r="R38" s="147">
        <f ca="1">VLOOKUP(B38,'Detail Report as at Sep 11'!$F$5:$P$173,10,FALSE)</f>
        <v>0</v>
      </c>
      <c r="S38" s="145">
        <f ca="1">VLOOKUP(B38,'Detail Report as at Sep 11'!$F$5:$X$173,19,FALSE)</f>
        <v>519300</v>
      </c>
      <c r="W38" s="133">
        <f t="shared" ca="1" si="1"/>
        <v>0</v>
      </c>
      <c r="X38" s="133">
        <f t="shared" ca="1" si="2"/>
        <v>0.60569351907934588</v>
      </c>
      <c r="Y38" s="133">
        <f t="shared" ca="1" si="3"/>
        <v>8.3434282253179892E-2</v>
      </c>
      <c r="Z38" s="133">
        <f t="shared" ca="1" si="4"/>
        <v>8.3434282253179892E-2</v>
      </c>
      <c r="AA38" s="133">
        <f t="shared" ca="1" si="5"/>
        <v>8.3434282253179892E-2</v>
      </c>
      <c r="AB38" s="133">
        <f t="shared" ca="1" si="6"/>
        <v>8.3434282253179892E-2</v>
      </c>
      <c r="AC38" s="133">
        <f t="shared" ca="1" si="7"/>
        <v>0</v>
      </c>
      <c r="AD38" s="133">
        <f t="shared" ca="1" si="8"/>
        <v>6.0569351907934582E-2</v>
      </c>
      <c r="AE38" s="133">
        <f t="shared" ca="1" si="9"/>
        <v>0</v>
      </c>
      <c r="AF38" s="134">
        <f t="shared" ca="1" si="10"/>
        <v>1.0000000000000002</v>
      </c>
      <c r="AH38" s="146">
        <f t="shared" ca="1" si="11"/>
        <v>0</v>
      </c>
      <c r="AI38" s="146">
        <f t="shared" ca="1" si="12"/>
        <v>314536.64445790433</v>
      </c>
      <c r="AJ38" s="146">
        <f t="shared" ca="1" si="13"/>
        <v>43327.422774076316</v>
      </c>
      <c r="AK38" s="146">
        <f t="shared" ca="1" si="14"/>
        <v>43327.422774076316</v>
      </c>
      <c r="AL38" s="146">
        <f t="shared" ca="1" si="15"/>
        <v>43327.422774076316</v>
      </c>
      <c r="AM38" s="146">
        <f t="shared" ca="1" si="16"/>
        <v>43327.422774076316</v>
      </c>
      <c r="AN38" s="146">
        <f t="shared" ca="1" si="17"/>
        <v>0</v>
      </c>
      <c r="AO38" s="146">
        <f t="shared" ca="1" si="18"/>
        <v>31453.664445790429</v>
      </c>
      <c r="AP38" s="146">
        <f t="shared" ca="1" si="19"/>
        <v>0</v>
      </c>
      <c r="AQ38" s="146">
        <f t="shared" ca="1" si="20"/>
        <v>519300.00000000006</v>
      </c>
      <c r="AR38" s="146">
        <f t="shared" ca="1" si="21"/>
        <v>0</v>
      </c>
    </row>
    <row r="39" spans="1:44" ht="15">
      <c r="A39" s="124"/>
      <c r="B39" s="117" t="s">
        <v>376</v>
      </c>
      <c r="C39" s="117" t="s">
        <v>673</v>
      </c>
      <c r="D39" s="137">
        <v>50000</v>
      </c>
      <c r="E39" s="138">
        <v>50000</v>
      </c>
      <c r="F39" s="138">
        <v>50000</v>
      </c>
      <c r="G39" s="122">
        <v>50000</v>
      </c>
      <c r="H39" s="122">
        <v>62100</v>
      </c>
      <c r="I39" s="122"/>
      <c r="J39" s="122"/>
      <c r="K39" s="122"/>
      <c r="L39" s="122"/>
      <c r="M39" s="122"/>
      <c r="N39" s="122"/>
      <c r="O39" s="122"/>
      <c r="P39" s="123">
        <v>262100</v>
      </c>
      <c r="R39" s="147">
        <f ca="1">VLOOKUP(B39,'Detail Report as at Sep 11'!$F$5:$P$173,10,FALSE)</f>
        <v>0</v>
      </c>
      <c r="S39" s="145">
        <f ca="1">VLOOKUP(B39,'Detail Report as at Sep 11'!$F$5:$X$173,19,FALSE)</f>
        <v>262100</v>
      </c>
      <c r="W39" s="133">
        <f t="shared" ca="1" si="1"/>
        <v>0.44603033006244425</v>
      </c>
      <c r="X39" s="133">
        <f t="shared" ca="1" si="2"/>
        <v>0.55396966993755581</v>
      </c>
      <c r="Y39" s="133">
        <f t="shared" ca="1" si="3"/>
        <v>0</v>
      </c>
      <c r="Z39" s="133">
        <f t="shared" ca="1" si="4"/>
        <v>0</v>
      </c>
      <c r="AA39" s="133">
        <f t="shared" ca="1" si="5"/>
        <v>0</v>
      </c>
      <c r="AB39" s="133">
        <f t="shared" ca="1" si="6"/>
        <v>0</v>
      </c>
      <c r="AC39" s="133">
        <f t="shared" ca="1" si="7"/>
        <v>0</v>
      </c>
      <c r="AD39" s="133">
        <f t="shared" ca="1" si="8"/>
        <v>0</v>
      </c>
      <c r="AE39" s="133">
        <f t="shared" ca="1" si="9"/>
        <v>0</v>
      </c>
      <c r="AF39" s="134">
        <f t="shared" ca="1" si="10"/>
        <v>1</v>
      </c>
      <c r="AH39" s="146">
        <f t="shared" ca="1" si="11"/>
        <v>116904.54950936664</v>
      </c>
      <c r="AI39" s="146">
        <f t="shared" ca="1" si="12"/>
        <v>145195.45049063338</v>
      </c>
      <c r="AJ39" s="146">
        <f t="shared" ca="1" si="13"/>
        <v>0</v>
      </c>
      <c r="AK39" s="146">
        <f t="shared" ca="1" si="14"/>
        <v>0</v>
      </c>
      <c r="AL39" s="146">
        <f t="shared" ca="1" si="15"/>
        <v>0</v>
      </c>
      <c r="AM39" s="146">
        <f t="shared" ca="1" si="16"/>
        <v>0</v>
      </c>
      <c r="AN39" s="146">
        <f t="shared" ca="1" si="17"/>
        <v>0</v>
      </c>
      <c r="AO39" s="146">
        <f t="shared" ca="1" si="18"/>
        <v>0</v>
      </c>
      <c r="AP39" s="146">
        <f t="shared" ca="1" si="19"/>
        <v>0</v>
      </c>
      <c r="AQ39" s="146">
        <f t="shared" ca="1" si="20"/>
        <v>262100</v>
      </c>
      <c r="AR39" s="146">
        <f t="shared" ca="1" si="21"/>
        <v>0</v>
      </c>
    </row>
    <row r="40" spans="1:44" ht="15">
      <c r="A40" s="124"/>
      <c r="B40" s="117" t="s">
        <v>221</v>
      </c>
      <c r="C40" s="117" t="s">
        <v>673</v>
      </c>
      <c r="D40" s="137"/>
      <c r="E40" s="138"/>
      <c r="F40" s="138"/>
      <c r="G40" s="122"/>
      <c r="H40" s="122"/>
      <c r="I40" s="122"/>
      <c r="J40" s="122">
        <v>188580.1</v>
      </c>
      <c r="K40" s="122">
        <v>179826.46</v>
      </c>
      <c r="L40" s="122">
        <v>188580.1</v>
      </c>
      <c r="M40" s="122">
        <v>177975.23</v>
      </c>
      <c r="N40" s="122">
        <v>195306.2</v>
      </c>
      <c r="O40" s="122">
        <v>186625.71</v>
      </c>
      <c r="P40" s="123">
        <v>1116893.8</v>
      </c>
      <c r="R40" s="147">
        <f ca="1">VLOOKUP(B40,'Detail Report as at Sep 11'!$F$5:$P$173,10,FALSE)</f>
        <v>0</v>
      </c>
      <c r="S40" s="145">
        <f ca="1">VLOOKUP(B40,'Detail Report as at Sep 11'!$F$5:$X$173,19,FALSE)</f>
        <v>1116893.8</v>
      </c>
      <c r="W40" s="133">
        <f t="shared" ca="1" si="1"/>
        <v>0</v>
      </c>
      <c r="X40" s="133">
        <f t="shared" ca="1" si="2"/>
        <v>0</v>
      </c>
      <c r="Y40" s="133">
        <f t="shared" ca="1" si="3"/>
        <v>0</v>
      </c>
      <c r="Z40" s="133">
        <f t="shared" ca="1" si="4"/>
        <v>0.16884335824945934</v>
      </c>
      <c r="AA40" s="133">
        <f t="shared" ca="1" si="5"/>
        <v>0.16100587182057952</v>
      </c>
      <c r="AB40" s="133">
        <f t="shared" ca="1" si="6"/>
        <v>0.16884335824945934</v>
      </c>
      <c r="AC40" s="133">
        <f t="shared" ca="1" si="7"/>
        <v>0.1593483910466689</v>
      </c>
      <c r="AD40" s="133">
        <f t="shared" ca="1" si="8"/>
        <v>0.17486550646086496</v>
      </c>
      <c r="AE40" s="133">
        <f t="shared" ca="1" si="9"/>
        <v>0.16709351417296792</v>
      </c>
      <c r="AF40" s="134">
        <f t="shared" ca="1" si="10"/>
        <v>1</v>
      </c>
      <c r="AH40" s="146">
        <f t="shared" ca="1" si="11"/>
        <v>0</v>
      </c>
      <c r="AI40" s="146">
        <f t="shared" ca="1" si="12"/>
        <v>0</v>
      </c>
      <c r="AJ40" s="146">
        <f t="shared" ca="1" si="13"/>
        <v>0</v>
      </c>
      <c r="AK40" s="146">
        <f t="shared" ca="1" si="14"/>
        <v>188580.1</v>
      </c>
      <c r="AL40" s="146">
        <f t="shared" ca="1" si="15"/>
        <v>179826.46</v>
      </c>
      <c r="AM40" s="146">
        <f t="shared" ca="1" si="16"/>
        <v>188580.1</v>
      </c>
      <c r="AN40" s="146">
        <f t="shared" ca="1" si="17"/>
        <v>177975.23</v>
      </c>
      <c r="AO40" s="146">
        <f t="shared" ca="1" si="18"/>
        <v>195306.2</v>
      </c>
      <c r="AP40" s="146">
        <f t="shared" ca="1" si="19"/>
        <v>186625.71</v>
      </c>
      <c r="AQ40" s="146">
        <f t="shared" ca="1" si="20"/>
        <v>1116893.8</v>
      </c>
      <c r="AR40" s="146">
        <f t="shared" ca="1" si="21"/>
        <v>0</v>
      </c>
    </row>
    <row r="41" spans="1:44" ht="15">
      <c r="A41" s="124"/>
      <c r="B41" s="117" t="s">
        <v>222</v>
      </c>
      <c r="C41" s="117" t="s">
        <v>673</v>
      </c>
      <c r="D41" s="137">
        <v>6840</v>
      </c>
      <c r="E41" s="138">
        <v>6840</v>
      </c>
      <c r="F41" s="138">
        <v>6840</v>
      </c>
      <c r="G41" s="122">
        <v>6840</v>
      </c>
      <c r="H41" s="122">
        <v>6840</v>
      </c>
      <c r="I41" s="122">
        <v>6840</v>
      </c>
      <c r="J41" s="122">
        <v>6840</v>
      </c>
      <c r="K41" s="122">
        <v>6840</v>
      </c>
      <c r="L41" s="122">
        <v>6840</v>
      </c>
      <c r="M41" s="122">
        <v>6840</v>
      </c>
      <c r="N41" s="122">
        <v>6840</v>
      </c>
      <c r="O41" s="122">
        <v>6860</v>
      </c>
      <c r="P41" s="123">
        <v>82100</v>
      </c>
      <c r="R41" s="147">
        <f ca="1">VLOOKUP(B41,'Detail Report as at Sep 11'!$F$5:$P$173,10,FALSE)</f>
        <v>0</v>
      </c>
      <c r="S41" s="145">
        <f ca="1">VLOOKUP(B41,'Detail Report as at Sep 11'!$F$5:$X$173,19,FALSE)</f>
        <v>82100</v>
      </c>
      <c r="W41" s="133">
        <f t="shared" ca="1" si="1"/>
        <v>0.11107502435855797</v>
      </c>
      <c r="X41" s="133">
        <f t="shared" ca="1" si="2"/>
        <v>0.11107502435855797</v>
      </c>
      <c r="Y41" s="133">
        <f t="shared" ca="1" si="3"/>
        <v>0.11107502435855797</v>
      </c>
      <c r="Z41" s="133">
        <f t="shared" ca="1" si="4"/>
        <v>0.11107502435855797</v>
      </c>
      <c r="AA41" s="133">
        <f t="shared" ca="1" si="5"/>
        <v>0.11107502435855797</v>
      </c>
      <c r="AB41" s="133">
        <f t="shared" ca="1" si="6"/>
        <v>0.11107502435855797</v>
      </c>
      <c r="AC41" s="133">
        <f t="shared" ca="1" si="7"/>
        <v>0.11107502435855797</v>
      </c>
      <c r="AD41" s="133">
        <f t="shared" ca="1" si="8"/>
        <v>0.11107502435855797</v>
      </c>
      <c r="AE41" s="133">
        <f t="shared" ca="1" si="9"/>
        <v>0.11139980513153622</v>
      </c>
      <c r="AF41" s="134">
        <f t="shared" ca="1" si="10"/>
        <v>1</v>
      </c>
      <c r="AH41" s="146">
        <f t="shared" ca="1" si="11"/>
        <v>9119.2594998376098</v>
      </c>
      <c r="AI41" s="146">
        <f t="shared" ca="1" si="12"/>
        <v>9119.2594998376098</v>
      </c>
      <c r="AJ41" s="146">
        <f t="shared" ca="1" si="13"/>
        <v>9119.2594998376098</v>
      </c>
      <c r="AK41" s="146">
        <f t="shared" ca="1" si="14"/>
        <v>9119.2594998376098</v>
      </c>
      <c r="AL41" s="146">
        <f t="shared" ca="1" si="15"/>
        <v>9119.2594998376098</v>
      </c>
      <c r="AM41" s="146">
        <f t="shared" ca="1" si="16"/>
        <v>9119.2594998376098</v>
      </c>
      <c r="AN41" s="146">
        <f t="shared" ca="1" si="17"/>
        <v>9119.2594998376098</v>
      </c>
      <c r="AO41" s="146">
        <f t="shared" ca="1" si="18"/>
        <v>9119.2594998376098</v>
      </c>
      <c r="AP41" s="146">
        <f t="shared" ca="1" si="19"/>
        <v>9145.9240012991231</v>
      </c>
      <c r="AQ41" s="146">
        <f t="shared" ca="1" si="20"/>
        <v>82100</v>
      </c>
      <c r="AR41" s="146">
        <f t="shared" ca="1" si="21"/>
        <v>0</v>
      </c>
    </row>
    <row r="42" spans="1:44" ht="15">
      <c r="A42" s="124"/>
      <c r="B42" s="117" t="s">
        <v>224</v>
      </c>
      <c r="C42" s="117" t="s">
        <v>673</v>
      </c>
      <c r="D42" s="137"/>
      <c r="E42" s="138"/>
      <c r="F42" s="138"/>
      <c r="G42" s="122"/>
      <c r="H42" s="122"/>
      <c r="I42" s="122"/>
      <c r="J42" s="122"/>
      <c r="K42" s="122"/>
      <c r="L42" s="122">
        <v>5120</v>
      </c>
      <c r="M42" s="122">
        <v>53760</v>
      </c>
      <c r="N42" s="122">
        <v>58880</v>
      </c>
      <c r="O42" s="122">
        <v>56320</v>
      </c>
      <c r="P42" s="123">
        <v>174080</v>
      </c>
      <c r="R42" s="147">
        <f ca="1">VLOOKUP(B42,'Detail Report as at Sep 11'!$F$5:$P$173,10,FALSE)</f>
        <v>0</v>
      </c>
      <c r="S42" s="145">
        <f ca="1">VLOOKUP(B42,'Detail Report as at Sep 11'!$F$5:$X$173,19,FALSE)</f>
        <v>174080</v>
      </c>
      <c r="W42" s="133">
        <f t="shared" ca="1" si="1"/>
        <v>0</v>
      </c>
      <c r="X42" s="133">
        <f t="shared" ca="1" si="2"/>
        <v>0</v>
      </c>
      <c r="Y42" s="133">
        <f t="shared" ca="1" si="3"/>
        <v>0</v>
      </c>
      <c r="Z42" s="133">
        <f t="shared" ca="1" si="4"/>
        <v>0</v>
      </c>
      <c r="AA42" s="133">
        <f t="shared" ca="1" si="5"/>
        <v>0</v>
      </c>
      <c r="AB42" s="133">
        <f t="shared" ca="1" si="6"/>
        <v>2.9411764705882353E-2</v>
      </c>
      <c r="AC42" s="133">
        <f t="shared" ca="1" si="7"/>
        <v>0.30882352941176472</v>
      </c>
      <c r="AD42" s="133">
        <f t="shared" ca="1" si="8"/>
        <v>0.33823529411764708</v>
      </c>
      <c r="AE42" s="133">
        <f t="shared" ca="1" si="9"/>
        <v>0.3235294117647059</v>
      </c>
      <c r="AF42" s="134">
        <f t="shared" ca="1" si="10"/>
        <v>1</v>
      </c>
      <c r="AH42" s="146">
        <f t="shared" ca="1" si="11"/>
        <v>0</v>
      </c>
      <c r="AI42" s="146">
        <f t="shared" ca="1" si="12"/>
        <v>0</v>
      </c>
      <c r="AJ42" s="146">
        <f t="shared" ca="1" si="13"/>
        <v>0</v>
      </c>
      <c r="AK42" s="146">
        <f t="shared" ca="1" si="14"/>
        <v>0</v>
      </c>
      <c r="AL42" s="146">
        <f t="shared" ca="1" si="15"/>
        <v>0</v>
      </c>
      <c r="AM42" s="146">
        <f t="shared" ca="1" si="16"/>
        <v>5120</v>
      </c>
      <c r="AN42" s="146">
        <f t="shared" ca="1" si="17"/>
        <v>53760</v>
      </c>
      <c r="AO42" s="146">
        <f t="shared" ca="1" si="18"/>
        <v>58880</v>
      </c>
      <c r="AP42" s="146">
        <f t="shared" ca="1" si="19"/>
        <v>56320</v>
      </c>
      <c r="AQ42" s="146">
        <f t="shared" ca="1" si="20"/>
        <v>174080</v>
      </c>
      <c r="AR42" s="146">
        <f t="shared" ca="1" si="21"/>
        <v>0</v>
      </c>
    </row>
    <row r="43" spans="1:44" ht="15">
      <c r="A43" s="124"/>
      <c r="B43" s="117" t="s">
        <v>225</v>
      </c>
      <c r="C43" s="117" t="s">
        <v>673</v>
      </c>
      <c r="D43" s="137">
        <v>169538.14</v>
      </c>
      <c r="E43" s="138">
        <v>186836.15</v>
      </c>
      <c r="F43" s="138">
        <v>178451.97</v>
      </c>
      <c r="G43" s="122">
        <v>177826.46</v>
      </c>
      <c r="H43" s="122">
        <v>192565.1</v>
      </c>
      <c r="I43" s="122">
        <v>192580.1</v>
      </c>
      <c r="J43" s="122"/>
      <c r="K43" s="122"/>
      <c r="L43" s="122"/>
      <c r="M43" s="122"/>
      <c r="N43" s="122"/>
      <c r="O43" s="122"/>
      <c r="P43" s="123">
        <v>1097797.92</v>
      </c>
      <c r="R43" s="147">
        <f ca="1">VLOOKUP(B43,'Detail Report as at Sep 11'!$F$5:$P$173,10,FALSE)</f>
        <v>243415.74</v>
      </c>
      <c r="S43" s="145">
        <f ca="1">VLOOKUP(B43,'Detail Report as at Sep 11'!$F$5:$X$173,19,FALSE)</f>
        <v>854382.17999999993</v>
      </c>
      <c r="W43" s="133">
        <f t="shared" ca="1" si="1"/>
        <v>0.31587106889181593</v>
      </c>
      <c r="X43" s="133">
        <f t="shared" ca="1" si="2"/>
        <v>0.34205114339148085</v>
      </c>
      <c r="Y43" s="133">
        <f t="shared" ca="1" si="3"/>
        <v>0.34207778771670316</v>
      </c>
      <c r="Z43" s="133">
        <f t="shared" ca="1" si="4"/>
        <v>0</v>
      </c>
      <c r="AA43" s="133">
        <f t="shared" ca="1" si="5"/>
        <v>0</v>
      </c>
      <c r="AB43" s="133">
        <f t="shared" ca="1" si="6"/>
        <v>0</v>
      </c>
      <c r="AC43" s="133">
        <f t="shared" ca="1" si="7"/>
        <v>0</v>
      </c>
      <c r="AD43" s="133">
        <f t="shared" ca="1" si="8"/>
        <v>0</v>
      </c>
      <c r="AE43" s="133">
        <f t="shared" ca="1" si="9"/>
        <v>0</v>
      </c>
      <c r="AF43" s="134">
        <f t="shared" ca="1" si="10"/>
        <v>1</v>
      </c>
      <c r="AH43" s="146">
        <f t="shared" ca="1" si="11"/>
        <v>269874.61243871984</v>
      </c>
      <c r="AI43" s="146">
        <f t="shared" ca="1" si="12"/>
        <v>292242.40156230598</v>
      </c>
      <c r="AJ43" s="146">
        <f t="shared" ca="1" si="13"/>
        <v>292265.16599897406</v>
      </c>
      <c r="AK43" s="146">
        <f t="shared" ca="1" si="14"/>
        <v>0</v>
      </c>
      <c r="AL43" s="146">
        <f t="shared" ca="1" si="15"/>
        <v>0</v>
      </c>
      <c r="AM43" s="146">
        <f t="shared" ca="1" si="16"/>
        <v>0</v>
      </c>
      <c r="AN43" s="146">
        <f t="shared" ca="1" si="17"/>
        <v>0</v>
      </c>
      <c r="AO43" s="146">
        <f t="shared" ca="1" si="18"/>
        <v>0</v>
      </c>
      <c r="AP43" s="146">
        <f t="shared" ca="1" si="19"/>
        <v>0</v>
      </c>
      <c r="AQ43" s="146">
        <f t="shared" ca="1" si="20"/>
        <v>1097797.92</v>
      </c>
      <c r="AR43" s="146">
        <f t="shared" ca="1" si="21"/>
        <v>0</v>
      </c>
    </row>
    <row r="44" spans="1:44" ht="15">
      <c r="A44" s="117" t="s">
        <v>89</v>
      </c>
      <c r="B44" s="117" t="s">
        <v>90</v>
      </c>
      <c r="C44" s="117" t="s">
        <v>672</v>
      </c>
      <c r="D44" s="137"/>
      <c r="E44" s="138"/>
      <c r="F44" s="138"/>
      <c r="G44" s="122"/>
      <c r="H44" s="122"/>
      <c r="I44" s="122">
        <v>15000</v>
      </c>
      <c r="J44" s="122"/>
      <c r="K44" s="122"/>
      <c r="L44" s="122"/>
      <c r="M44" s="122"/>
      <c r="N44" s="122"/>
      <c r="O44" s="122"/>
      <c r="P44" s="123">
        <v>15000</v>
      </c>
      <c r="R44" s="147">
        <f ca="1">VLOOKUP(B44,'Detail Report as at Sep 11'!$F$5:$P$173,10,FALSE)</f>
        <v>0</v>
      </c>
      <c r="S44" s="145">
        <f ca="1">VLOOKUP(B44,'Detail Report as at Sep 11'!$F$5:$X$173,19,FALSE)</f>
        <v>15000</v>
      </c>
      <c r="W44" s="133">
        <f t="shared" ca="1" si="1"/>
        <v>0</v>
      </c>
      <c r="X44" s="133">
        <f t="shared" ca="1" si="2"/>
        <v>0</v>
      </c>
      <c r="Y44" s="133">
        <f t="shared" ca="1" si="3"/>
        <v>1</v>
      </c>
      <c r="Z44" s="133">
        <f t="shared" ca="1" si="4"/>
        <v>0</v>
      </c>
      <c r="AA44" s="133">
        <f t="shared" ca="1" si="5"/>
        <v>0</v>
      </c>
      <c r="AB44" s="133">
        <f t="shared" ca="1" si="6"/>
        <v>0</v>
      </c>
      <c r="AC44" s="133">
        <f t="shared" ca="1" si="7"/>
        <v>0</v>
      </c>
      <c r="AD44" s="133">
        <f t="shared" ca="1" si="8"/>
        <v>0</v>
      </c>
      <c r="AE44" s="133">
        <f t="shared" ca="1" si="9"/>
        <v>0</v>
      </c>
      <c r="AF44" s="134">
        <f t="shared" ca="1" si="10"/>
        <v>1</v>
      </c>
      <c r="AH44" s="146">
        <f t="shared" ca="1" si="11"/>
        <v>0</v>
      </c>
      <c r="AI44" s="146">
        <f t="shared" ca="1" si="12"/>
        <v>0</v>
      </c>
      <c r="AJ44" s="146">
        <f t="shared" ca="1" si="13"/>
        <v>15000</v>
      </c>
      <c r="AK44" s="146">
        <f t="shared" ca="1" si="14"/>
        <v>0</v>
      </c>
      <c r="AL44" s="146">
        <f t="shared" ca="1" si="15"/>
        <v>0</v>
      </c>
      <c r="AM44" s="146">
        <f t="shared" ca="1" si="16"/>
        <v>0</v>
      </c>
      <c r="AN44" s="146">
        <f t="shared" ca="1" si="17"/>
        <v>0</v>
      </c>
      <c r="AO44" s="146">
        <f t="shared" ca="1" si="18"/>
        <v>0</v>
      </c>
      <c r="AP44" s="146">
        <f t="shared" ca="1" si="19"/>
        <v>0</v>
      </c>
      <c r="AQ44" s="146">
        <f t="shared" ca="1" si="20"/>
        <v>15000</v>
      </c>
      <c r="AR44" s="146">
        <f t="shared" ca="1" si="21"/>
        <v>0</v>
      </c>
    </row>
    <row r="45" spans="1:44" ht="15">
      <c r="A45" s="124"/>
      <c r="B45" s="117" t="s">
        <v>92</v>
      </c>
      <c r="C45" s="117" t="s">
        <v>672</v>
      </c>
      <c r="D45" s="137"/>
      <c r="E45" s="138"/>
      <c r="F45" s="138"/>
      <c r="G45" s="122"/>
      <c r="H45" s="122"/>
      <c r="I45" s="122">
        <v>25000</v>
      </c>
      <c r="J45" s="122"/>
      <c r="K45" s="122"/>
      <c r="L45" s="122"/>
      <c r="M45" s="122"/>
      <c r="N45" s="122"/>
      <c r="O45" s="122"/>
      <c r="P45" s="123">
        <v>25000</v>
      </c>
      <c r="R45" s="147">
        <f ca="1">VLOOKUP(B45,'Detail Report as at Sep 11'!$F$5:$P$173,10,FALSE)</f>
        <v>0</v>
      </c>
      <c r="S45" s="145">
        <f ca="1">VLOOKUP(B45,'Detail Report as at Sep 11'!$F$5:$X$173,19,FALSE)</f>
        <v>25000</v>
      </c>
      <c r="W45" s="133">
        <f t="shared" ca="1" si="1"/>
        <v>0</v>
      </c>
      <c r="X45" s="133">
        <f t="shared" ca="1" si="2"/>
        <v>0</v>
      </c>
      <c r="Y45" s="133">
        <f t="shared" ca="1" si="3"/>
        <v>1</v>
      </c>
      <c r="Z45" s="133">
        <f t="shared" ca="1" si="4"/>
        <v>0</v>
      </c>
      <c r="AA45" s="133">
        <f t="shared" ca="1" si="5"/>
        <v>0</v>
      </c>
      <c r="AB45" s="133">
        <f t="shared" ca="1" si="6"/>
        <v>0</v>
      </c>
      <c r="AC45" s="133">
        <f t="shared" ca="1" si="7"/>
        <v>0</v>
      </c>
      <c r="AD45" s="133">
        <f t="shared" ca="1" si="8"/>
        <v>0</v>
      </c>
      <c r="AE45" s="133">
        <f t="shared" ca="1" si="9"/>
        <v>0</v>
      </c>
      <c r="AF45" s="134">
        <f t="shared" ca="1" si="10"/>
        <v>1</v>
      </c>
      <c r="AH45" s="146">
        <f t="shared" ca="1" si="11"/>
        <v>0</v>
      </c>
      <c r="AI45" s="146">
        <f t="shared" ca="1" si="12"/>
        <v>0</v>
      </c>
      <c r="AJ45" s="146">
        <f t="shared" ca="1" si="13"/>
        <v>25000</v>
      </c>
      <c r="AK45" s="146">
        <f t="shared" ca="1" si="14"/>
        <v>0</v>
      </c>
      <c r="AL45" s="146">
        <f t="shared" ca="1" si="15"/>
        <v>0</v>
      </c>
      <c r="AM45" s="146">
        <f t="shared" ca="1" si="16"/>
        <v>0</v>
      </c>
      <c r="AN45" s="146">
        <f t="shared" ca="1" si="17"/>
        <v>0</v>
      </c>
      <c r="AO45" s="146">
        <f t="shared" ca="1" si="18"/>
        <v>0</v>
      </c>
      <c r="AP45" s="146">
        <f t="shared" ca="1" si="19"/>
        <v>0</v>
      </c>
      <c r="AQ45" s="146">
        <f t="shared" ca="1" si="20"/>
        <v>25000</v>
      </c>
      <c r="AR45" s="146">
        <f t="shared" ca="1" si="21"/>
        <v>0</v>
      </c>
    </row>
    <row r="46" spans="1:44" ht="15">
      <c r="A46" s="124"/>
      <c r="B46" s="117" t="s">
        <v>104</v>
      </c>
      <c r="C46" s="117" t="s">
        <v>676</v>
      </c>
      <c r="D46" s="137"/>
      <c r="E46" s="138"/>
      <c r="F46" s="138"/>
      <c r="G46" s="122">
        <v>30000</v>
      </c>
      <c r="H46" s="122"/>
      <c r="I46" s="122"/>
      <c r="J46" s="122"/>
      <c r="K46" s="122">
        <v>30000</v>
      </c>
      <c r="L46" s="122"/>
      <c r="M46" s="122"/>
      <c r="N46" s="122"/>
      <c r="O46" s="122"/>
      <c r="P46" s="123">
        <v>60000</v>
      </c>
      <c r="R46" s="147">
        <f ca="1">VLOOKUP(B46,'Detail Report as at Sep 11'!$F$5:$P$173,10,FALSE)</f>
        <v>0</v>
      </c>
      <c r="S46" s="145">
        <f ca="1">VLOOKUP(B46,'Detail Report as at Sep 11'!$F$5:$X$173,19,FALSE)</f>
        <v>60000</v>
      </c>
      <c r="W46" s="133">
        <f t="shared" ca="1" si="1"/>
        <v>0.5</v>
      </c>
      <c r="X46" s="133">
        <f t="shared" ca="1" si="2"/>
        <v>0</v>
      </c>
      <c r="Y46" s="133">
        <f t="shared" ca="1" si="3"/>
        <v>0</v>
      </c>
      <c r="Z46" s="133">
        <f t="shared" ca="1" si="4"/>
        <v>0</v>
      </c>
      <c r="AA46" s="133">
        <f t="shared" ca="1" si="5"/>
        <v>0.5</v>
      </c>
      <c r="AB46" s="133">
        <f t="shared" ca="1" si="6"/>
        <v>0</v>
      </c>
      <c r="AC46" s="133">
        <f t="shared" ca="1" si="7"/>
        <v>0</v>
      </c>
      <c r="AD46" s="133">
        <f t="shared" ca="1" si="8"/>
        <v>0</v>
      </c>
      <c r="AE46" s="133">
        <f t="shared" ca="1" si="9"/>
        <v>0</v>
      </c>
      <c r="AF46" s="134">
        <f t="shared" ca="1" si="10"/>
        <v>1</v>
      </c>
      <c r="AH46" s="146">
        <f t="shared" ca="1" si="11"/>
        <v>30000</v>
      </c>
      <c r="AI46" s="146">
        <f t="shared" ca="1" si="12"/>
        <v>0</v>
      </c>
      <c r="AJ46" s="146">
        <f t="shared" ca="1" si="13"/>
        <v>0</v>
      </c>
      <c r="AK46" s="146">
        <f t="shared" ca="1" si="14"/>
        <v>0</v>
      </c>
      <c r="AL46" s="146">
        <f t="shared" ca="1" si="15"/>
        <v>30000</v>
      </c>
      <c r="AM46" s="146">
        <f t="shared" ca="1" si="16"/>
        <v>0</v>
      </c>
      <c r="AN46" s="146">
        <f t="shared" ca="1" si="17"/>
        <v>0</v>
      </c>
      <c r="AO46" s="146">
        <f t="shared" ca="1" si="18"/>
        <v>0</v>
      </c>
      <c r="AP46" s="146">
        <f t="shared" ca="1" si="19"/>
        <v>0</v>
      </c>
      <c r="AQ46" s="146">
        <f t="shared" ca="1" si="20"/>
        <v>60000</v>
      </c>
      <c r="AR46" s="146">
        <f t="shared" ca="1" si="21"/>
        <v>0</v>
      </c>
    </row>
    <row r="47" spans="1:44" ht="15">
      <c r="A47" s="124"/>
      <c r="B47" s="117" t="s">
        <v>113</v>
      </c>
      <c r="C47" s="117" t="s">
        <v>673</v>
      </c>
      <c r="D47" s="137"/>
      <c r="E47" s="138">
        <v>0</v>
      </c>
      <c r="F47" s="138">
        <v>0</v>
      </c>
      <c r="G47" s="122">
        <v>0</v>
      </c>
      <c r="H47" s="122"/>
      <c r="I47" s="122">
        <v>0</v>
      </c>
      <c r="J47" s="122">
        <v>3977</v>
      </c>
      <c r="K47" s="122">
        <v>20000</v>
      </c>
      <c r="L47" s="122">
        <v>20000</v>
      </c>
      <c r="M47" s="122"/>
      <c r="N47" s="122"/>
      <c r="O47" s="122">
        <v>20000</v>
      </c>
      <c r="P47" s="123">
        <v>63977</v>
      </c>
      <c r="R47" s="147">
        <f ca="1">VLOOKUP(B47,'Detail Report as at Sep 11'!$F$5:$P$173,10,FALSE)</f>
        <v>0</v>
      </c>
      <c r="S47" s="145">
        <f ca="1">VLOOKUP(B47,'Detail Report as at Sep 11'!$F$5:$X$173,19,FALSE)</f>
        <v>63977</v>
      </c>
      <c r="W47" s="133">
        <f t="shared" ca="1" si="1"/>
        <v>0</v>
      </c>
      <c r="X47" s="133">
        <f t="shared" ca="1" si="2"/>
        <v>0</v>
      </c>
      <c r="Y47" s="133">
        <f t="shared" ca="1" si="3"/>
        <v>0</v>
      </c>
      <c r="Z47" s="133">
        <f t="shared" ca="1" si="4"/>
        <v>6.2162964815480566E-2</v>
      </c>
      <c r="AA47" s="133">
        <f t="shared" ca="1" si="5"/>
        <v>0.31261234506150648</v>
      </c>
      <c r="AB47" s="133">
        <f t="shared" ca="1" si="6"/>
        <v>0.31261234506150648</v>
      </c>
      <c r="AC47" s="133">
        <f t="shared" ca="1" si="7"/>
        <v>0</v>
      </c>
      <c r="AD47" s="133">
        <f t="shared" ca="1" si="8"/>
        <v>0</v>
      </c>
      <c r="AE47" s="133">
        <f t="shared" ca="1" si="9"/>
        <v>0.31261234506150648</v>
      </c>
      <c r="AF47" s="134">
        <f t="shared" ca="1" si="10"/>
        <v>1</v>
      </c>
      <c r="AH47" s="146">
        <f t="shared" ca="1" si="11"/>
        <v>0</v>
      </c>
      <c r="AI47" s="146">
        <f t="shared" ca="1" si="12"/>
        <v>0</v>
      </c>
      <c r="AJ47" s="146">
        <f t="shared" ca="1" si="13"/>
        <v>0</v>
      </c>
      <c r="AK47" s="146">
        <f t="shared" ca="1" si="14"/>
        <v>3977</v>
      </c>
      <c r="AL47" s="146">
        <f t="shared" ca="1" si="15"/>
        <v>20000</v>
      </c>
      <c r="AM47" s="146">
        <f t="shared" ca="1" si="16"/>
        <v>20000</v>
      </c>
      <c r="AN47" s="146">
        <f t="shared" ca="1" si="17"/>
        <v>0</v>
      </c>
      <c r="AO47" s="146">
        <f t="shared" ca="1" si="18"/>
        <v>0</v>
      </c>
      <c r="AP47" s="146">
        <f t="shared" ca="1" si="19"/>
        <v>20000</v>
      </c>
      <c r="AQ47" s="146">
        <f t="shared" ca="1" si="20"/>
        <v>63977</v>
      </c>
      <c r="AR47" s="146">
        <f t="shared" ca="1" si="21"/>
        <v>0</v>
      </c>
    </row>
    <row r="48" spans="1:44" ht="15">
      <c r="A48" s="124"/>
      <c r="B48" s="117" t="s">
        <v>115</v>
      </c>
      <c r="C48" s="117" t="s">
        <v>673</v>
      </c>
      <c r="D48" s="137"/>
      <c r="E48" s="138">
        <v>38433</v>
      </c>
      <c r="F48" s="138"/>
      <c r="G48" s="122"/>
      <c r="H48" s="122"/>
      <c r="I48" s="122"/>
      <c r="J48" s="122"/>
      <c r="K48" s="122"/>
      <c r="L48" s="122"/>
      <c r="M48" s="122"/>
      <c r="N48" s="122"/>
      <c r="O48" s="122"/>
      <c r="P48" s="123">
        <v>38433</v>
      </c>
      <c r="R48" s="147">
        <f ca="1">VLOOKUP(B48,'Detail Report as at Sep 11'!$F$5:$P$173,10,FALSE)</f>
        <v>38432.400000000001</v>
      </c>
      <c r="S48" s="145">
        <f ca="1">VLOOKUP(B48,'Detail Report as at Sep 11'!$F$5:$X$173,19,FALSE)</f>
        <v>0.59999999999854481</v>
      </c>
      <c r="W48" s="133" t="e">
        <f t="shared" ca="1" si="1"/>
        <v>#DIV/0!</v>
      </c>
      <c r="X48" s="133" t="e">
        <f t="shared" ca="1" si="2"/>
        <v>#DIV/0!</v>
      </c>
      <c r="Y48" s="133" t="e">
        <f t="shared" ca="1" si="3"/>
        <v>#DIV/0!</v>
      </c>
      <c r="Z48" s="133" t="e">
        <f t="shared" ca="1" si="4"/>
        <v>#DIV/0!</v>
      </c>
      <c r="AA48" s="133" t="e">
        <f t="shared" ca="1" si="5"/>
        <v>#DIV/0!</v>
      </c>
      <c r="AB48" s="133" t="e">
        <f t="shared" ca="1" si="6"/>
        <v>#DIV/0!</v>
      </c>
      <c r="AC48" s="133" t="e">
        <f t="shared" ca="1" si="7"/>
        <v>#DIV/0!</v>
      </c>
      <c r="AD48" s="133" t="e">
        <f t="shared" ca="1" si="8"/>
        <v>#DIV/0!</v>
      </c>
      <c r="AE48" s="133" t="e">
        <f t="shared" ca="1" si="9"/>
        <v>#DIV/0!</v>
      </c>
      <c r="AF48" s="134" t="e">
        <f t="shared" ca="1" si="10"/>
        <v>#DIV/0!</v>
      </c>
      <c r="AH48" s="146" t="e">
        <f t="shared" ca="1" si="11"/>
        <v>#DIV/0!</v>
      </c>
      <c r="AI48" s="146" t="e">
        <f t="shared" ca="1" si="12"/>
        <v>#DIV/0!</v>
      </c>
      <c r="AJ48" s="146" t="e">
        <f t="shared" ca="1" si="13"/>
        <v>#DIV/0!</v>
      </c>
      <c r="AK48" s="146" t="e">
        <f t="shared" ca="1" si="14"/>
        <v>#DIV/0!</v>
      </c>
      <c r="AL48" s="146" t="e">
        <f t="shared" ca="1" si="15"/>
        <v>#DIV/0!</v>
      </c>
      <c r="AM48" s="146" t="e">
        <f t="shared" ca="1" si="16"/>
        <v>#DIV/0!</v>
      </c>
      <c r="AN48" s="146" t="e">
        <f t="shared" ca="1" si="17"/>
        <v>#DIV/0!</v>
      </c>
      <c r="AO48" s="146" t="e">
        <f t="shared" ca="1" si="18"/>
        <v>#DIV/0!</v>
      </c>
      <c r="AP48" s="146" t="e">
        <f t="shared" ca="1" si="19"/>
        <v>#DIV/0!</v>
      </c>
      <c r="AQ48" s="146" t="e">
        <f t="shared" ca="1" si="20"/>
        <v>#DIV/0!</v>
      </c>
      <c r="AR48" s="146" t="e">
        <f t="shared" ca="1" si="21"/>
        <v>#DIV/0!</v>
      </c>
    </row>
    <row r="49" spans="1:44" ht="15">
      <c r="A49" s="124"/>
      <c r="B49" s="117" t="s">
        <v>117</v>
      </c>
      <c r="C49" s="117" t="s">
        <v>673</v>
      </c>
      <c r="D49" s="137"/>
      <c r="E49" s="138">
        <v>1567</v>
      </c>
      <c r="F49" s="138">
        <v>20000</v>
      </c>
      <c r="G49" s="122">
        <v>20000</v>
      </c>
      <c r="H49" s="122"/>
      <c r="I49" s="122">
        <v>40000</v>
      </c>
      <c r="J49" s="122">
        <v>16023</v>
      </c>
      <c r="K49" s="122"/>
      <c r="L49" s="122"/>
      <c r="M49" s="122"/>
      <c r="N49" s="122"/>
      <c r="O49" s="122"/>
      <c r="P49" s="123">
        <v>97590</v>
      </c>
      <c r="R49" s="147">
        <f ca="1">VLOOKUP(B49,'Detail Report as at Sep 11'!$F$5:$P$173,10,FALSE)</f>
        <v>74944.179999999993</v>
      </c>
      <c r="S49" s="145">
        <f ca="1">VLOOKUP(B49,'Detail Report as at Sep 11'!$F$5:$X$173,19,FALSE)</f>
        <v>22645.820000000007</v>
      </c>
      <c r="W49" s="133">
        <f t="shared" ca="1" si="1"/>
        <v>0.26307827894189917</v>
      </c>
      <c r="X49" s="133">
        <f t="shared" ca="1" si="2"/>
        <v>0</v>
      </c>
      <c r="Y49" s="133">
        <f t="shared" ca="1" si="3"/>
        <v>0.52615655788379834</v>
      </c>
      <c r="Z49" s="133">
        <f t="shared" ca="1" si="4"/>
        <v>0.21076516317430252</v>
      </c>
      <c r="AA49" s="133">
        <f t="shared" ca="1" si="5"/>
        <v>0</v>
      </c>
      <c r="AB49" s="133">
        <f t="shared" ca="1" si="6"/>
        <v>0</v>
      </c>
      <c r="AC49" s="133">
        <f t="shared" ca="1" si="7"/>
        <v>0</v>
      </c>
      <c r="AD49" s="133">
        <f t="shared" ca="1" si="8"/>
        <v>0</v>
      </c>
      <c r="AE49" s="133">
        <f t="shared" ca="1" si="9"/>
        <v>0</v>
      </c>
      <c r="AF49" s="134">
        <f t="shared" ca="1" si="10"/>
        <v>1</v>
      </c>
      <c r="AH49" s="146">
        <f t="shared" ca="1" si="11"/>
        <v>5957.6233508280411</v>
      </c>
      <c r="AI49" s="146">
        <f t="shared" ca="1" si="12"/>
        <v>0</v>
      </c>
      <c r="AJ49" s="146">
        <f t="shared" ca="1" si="13"/>
        <v>11915.246701656082</v>
      </c>
      <c r="AK49" s="146">
        <f t="shared" ca="1" si="14"/>
        <v>4772.9499475158855</v>
      </c>
      <c r="AL49" s="146">
        <f t="shared" ca="1" si="15"/>
        <v>0</v>
      </c>
      <c r="AM49" s="146">
        <f t="shared" ca="1" si="16"/>
        <v>0</v>
      </c>
      <c r="AN49" s="146">
        <f t="shared" ca="1" si="17"/>
        <v>0</v>
      </c>
      <c r="AO49" s="146">
        <f t="shared" ca="1" si="18"/>
        <v>0</v>
      </c>
      <c r="AP49" s="146">
        <f t="shared" ca="1" si="19"/>
        <v>0</v>
      </c>
      <c r="AQ49" s="146">
        <f t="shared" ca="1" si="20"/>
        <v>97590</v>
      </c>
      <c r="AR49" s="146">
        <f t="shared" ca="1" si="21"/>
        <v>0</v>
      </c>
    </row>
    <row r="50" spans="1:44" ht="15">
      <c r="A50" s="124"/>
      <c r="B50" s="117" t="s">
        <v>119</v>
      </c>
      <c r="C50" s="117" t="s">
        <v>673</v>
      </c>
      <c r="D50" s="137"/>
      <c r="E50" s="138"/>
      <c r="F50" s="138"/>
      <c r="G50" s="122"/>
      <c r="H50" s="122"/>
      <c r="I50" s="122">
        <v>100000</v>
      </c>
      <c r="J50" s="122"/>
      <c r="K50" s="122"/>
      <c r="L50" s="122"/>
      <c r="M50" s="122"/>
      <c r="N50" s="122"/>
      <c r="O50" s="122"/>
      <c r="P50" s="123">
        <v>100000</v>
      </c>
      <c r="R50" s="147">
        <f ca="1">VLOOKUP(B50,'Detail Report as at Sep 11'!$F$5:$P$173,10,FALSE)</f>
        <v>0</v>
      </c>
      <c r="S50" s="145">
        <f ca="1">VLOOKUP(B50,'Detail Report as at Sep 11'!$F$5:$X$173,19,FALSE)</f>
        <v>100000</v>
      </c>
      <c r="W50" s="133">
        <f t="shared" ca="1" si="1"/>
        <v>0</v>
      </c>
      <c r="X50" s="133">
        <f t="shared" ca="1" si="2"/>
        <v>0</v>
      </c>
      <c r="Y50" s="133">
        <f t="shared" ca="1" si="3"/>
        <v>1</v>
      </c>
      <c r="Z50" s="133">
        <f t="shared" ca="1" si="4"/>
        <v>0</v>
      </c>
      <c r="AA50" s="133">
        <f t="shared" ca="1" si="5"/>
        <v>0</v>
      </c>
      <c r="AB50" s="133">
        <f t="shared" ca="1" si="6"/>
        <v>0</v>
      </c>
      <c r="AC50" s="133">
        <f t="shared" ca="1" si="7"/>
        <v>0</v>
      </c>
      <c r="AD50" s="133">
        <f t="shared" ca="1" si="8"/>
        <v>0</v>
      </c>
      <c r="AE50" s="133">
        <f t="shared" ca="1" si="9"/>
        <v>0</v>
      </c>
      <c r="AF50" s="134">
        <f t="shared" ca="1" si="10"/>
        <v>1</v>
      </c>
      <c r="AH50" s="146">
        <f t="shared" ca="1" si="11"/>
        <v>0</v>
      </c>
      <c r="AI50" s="146">
        <f t="shared" ca="1" si="12"/>
        <v>0</v>
      </c>
      <c r="AJ50" s="146">
        <f t="shared" ca="1" si="13"/>
        <v>100000</v>
      </c>
      <c r="AK50" s="146">
        <f t="shared" ca="1" si="14"/>
        <v>0</v>
      </c>
      <c r="AL50" s="146">
        <f t="shared" ca="1" si="15"/>
        <v>0</v>
      </c>
      <c r="AM50" s="146">
        <f t="shared" ca="1" si="16"/>
        <v>0</v>
      </c>
      <c r="AN50" s="146">
        <f t="shared" ca="1" si="17"/>
        <v>0</v>
      </c>
      <c r="AO50" s="146">
        <f t="shared" ca="1" si="18"/>
        <v>0</v>
      </c>
      <c r="AP50" s="146">
        <f t="shared" ca="1" si="19"/>
        <v>0</v>
      </c>
      <c r="AQ50" s="146">
        <f t="shared" ca="1" si="20"/>
        <v>100000</v>
      </c>
      <c r="AR50" s="146">
        <f t="shared" ca="1" si="21"/>
        <v>0</v>
      </c>
    </row>
    <row r="51" spans="1:44" ht="15">
      <c r="A51" s="124"/>
      <c r="B51" s="117" t="s">
        <v>147</v>
      </c>
      <c r="C51" s="117" t="s">
        <v>675</v>
      </c>
      <c r="D51" s="137"/>
      <c r="E51" s="138">
        <v>0</v>
      </c>
      <c r="F51" s="138">
        <v>0</v>
      </c>
      <c r="G51" s="122"/>
      <c r="H51" s="122"/>
      <c r="I51" s="122">
        <v>23134</v>
      </c>
      <c r="J51" s="122">
        <v>20000</v>
      </c>
      <c r="K51" s="122">
        <v>20000</v>
      </c>
      <c r="L51" s="122"/>
      <c r="M51" s="122"/>
      <c r="N51" s="122"/>
      <c r="O51" s="122">
        <v>10000</v>
      </c>
      <c r="P51" s="123">
        <v>73134</v>
      </c>
      <c r="R51" s="147">
        <f ca="1">VLOOKUP(B51,'Detail Report as at Sep 11'!$F$5:$P$173,10,FALSE)</f>
        <v>0</v>
      </c>
      <c r="S51" s="145">
        <f ca="1">VLOOKUP(B51,'Detail Report as at Sep 11'!$F$5:$X$173,19,FALSE)</f>
        <v>73134</v>
      </c>
      <c r="W51" s="133">
        <f t="shared" ca="1" si="1"/>
        <v>0</v>
      </c>
      <c r="X51" s="133">
        <f t="shared" ca="1" si="2"/>
        <v>0</v>
      </c>
      <c r="Y51" s="133">
        <f t="shared" ca="1" si="3"/>
        <v>0.3163234610441108</v>
      </c>
      <c r="Z51" s="133">
        <f t="shared" ca="1" si="4"/>
        <v>0.27347061558235569</v>
      </c>
      <c r="AA51" s="133">
        <f t="shared" ca="1" si="5"/>
        <v>0.27347061558235569</v>
      </c>
      <c r="AB51" s="133">
        <f t="shared" ca="1" si="6"/>
        <v>0</v>
      </c>
      <c r="AC51" s="133">
        <f t="shared" ca="1" si="7"/>
        <v>0</v>
      </c>
      <c r="AD51" s="133">
        <f t="shared" ca="1" si="8"/>
        <v>0</v>
      </c>
      <c r="AE51" s="133">
        <f t="shared" ca="1" si="9"/>
        <v>0.13673530779117785</v>
      </c>
      <c r="AF51" s="134">
        <f t="shared" ca="1" si="10"/>
        <v>0.99999999999999989</v>
      </c>
      <c r="AH51" s="146">
        <f t="shared" ca="1" si="11"/>
        <v>0</v>
      </c>
      <c r="AI51" s="146">
        <f t="shared" ca="1" si="12"/>
        <v>0</v>
      </c>
      <c r="AJ51" s="146">
        <f t="shared" ca="1" si="13"/>
        <v>23134</v>
      </c>
      <c r="AK51" s="146">
        <f t="shared" ca="1" si="14"/>
        <v>20000</v>
      </c>
      <c r="AL51" s="146">
        <f t="shared" ca="1" si="15"/>
        <v>20000</v>
      </c>
      <c r="AM51" s="146">
        <f t="shared" ca="1" si="16"/>
        <v>0</v>
      </c>
      <c r="AN51" s="146">
        <f t="shared" ca="1" si="17"/>
        <v>0</v>
      </c>
      <c r="AO51" s="146">
        <f t="shared" ca="1" si="18"/>
        <v>0</v>
      </c>
      <c r="AP51" s="146">
        <f t="shared" ca="1" si="19"/>
        <v>10000</v>
      </c>
      <c r="AQ51" s="146">
        <f t="shared" ca="1" si="20"/>
        <v>73134</v>
      </c>
      <c r="AR51" s="146">
        <f t="shared" ca="1" si="21"/>
        <v>0</v>
      </c>
    </row>
    <row r="52" spans="1:44" ht="15">
      <c r="A52" s="124"/>
      <c r="B52" s="117" t="s">
        <v>149</v>
      </c>
      <c r="C52" s="117" t="s">
        <v>675</v>
      </c>
      <c r="D52" s="137"/>
      <c r="E52" s="138">
        <v>40000</v>
      </c>
      <c r="F52" s="138">
        <v>20000</v>
      </c>
      <c r="G52" s="122"/>
      <c r="H52" s="122"/>
      <c r="I52" s="122">
        <v>16866</v>
      </c>
      <c r="J52" s="122"/>
      <c r="K52" s="122"/>
      <c r="L52" s="122"/>
      <c r="M52" s="122"/>
      <c r="N52" s="122"/>
      <c r="O52" s="122"/>
      <c r="P52" s="123">
        <v>76866</v>
      </c>
      <c r="R52" s="147">
        <f ca="1">VLOOKUP(B52,'Detail Report as at Sep 11'!$F$5:$P$173,10,FALSE)</f>
        <v>76864.800000000003</v>
      </c>
      <c r="S52" s="145">
        <f ca="1">VLOOKUP(B52,'Detail Report as at Sep 11'!$F$5:$X$173,19,FALSE)</f>
        <v>1.1999999999970896</v>
      </c>
      <c r="W52" s="133">
        <f t="shared" ca="1" si="1"/>
        <v>0</v>
      </c>
      <c r="X52" s="133">
        <f t="shared" ca="1" si="2"/>
        <v>0</v>
      </c>
      <c r="Y52" s="133">
        <f t="shared" ca="1" si="3"/>
        <v>1</v>
      </c>
      <c r="Z52" s="133">
        <f t="shared" ca="1" si="4"/>
        <v>0</v>
      </c>
      <c r="AA52" s="133">
        <f t="shared" ca="1" si="5"/>
        <v>0</v>
      </c>
      <c r="AB52" s="133">
        <f t="shared" ca="1" si="6"/>
        <v>0</v>
      </c>
      <c r="AC52" s="133">
        <f t="shared" ca="1" si="7"/>
        <v>0</v>
      </c>
      <c r="AD52" s="133">
        <f t="shared" ca="1" si="8"/>
        <v>0</v>
      </c>
      <c r="AE52" s="133">
        <f t="shared" ca="1" si="9"/>
        <v>0</v>
      </c>
      <c r="AF52" s="134">
        <f t="shared" ca="1" si="10"/>
        <v>1</v>
      </c>
      <c r="AH52" s="146">
        <f t="shared" ca="1" si="11"/>
        <v>0</v>
      </c>
      <c r="AI52" s="146">
        <f t="shared" ca="1" si="12"/>
        <v>0</v>
      </c>
      <c r="AJ52" s="146">
        <f t="shared" ca="1" si="13"/>
        <v>1.1999999999970896</v>
      </c>
      <c r="AK52" s="146">
        <f t="shared" ca="1" si="14"/>
        <v>0</v>
      </c>
      <c r="AL52" s="146">
        <f t="shared" ca="1" si="15"/>
        <v>0</v>
      </c>
      <c r="AM52" s="146">
        <f t="shared" ca="1" si="16"/>
        <v>0</v>
      </c>
      <c r="AN52" s="146">
        <f t="shared" ca="1" si="17"/>
        <v>0</v>
      </c>
      <c r="AO52" s="146">
        <f t="shared" ca="1" si="18"/>
        <v>0</v>
      </c>
      <c r="AP52" s="146">
        <f t="shared" ca="1" si="19"/>
        <v>0</v>
      </c>
      <c r="AQ52" s="146">
        <f t="shared" ca="1" si="20"/>
        <v>76866</v>
      </c>
      <c r="AR52" s="146">
        <f t="shared" ca="1" si="21"/>
        <v>0</v>
      </c>
    </row>
    <row r="53" spans="1:44" ht="15">
      <c r="A53" s="124"/>
      <c r="B53" s="117" t="s">
        <v>156</v>
      </c>
      <c r="C53" s="117" t="s">
        <v>675</v>
      </c>
      <c r="D53" s="137"/>
      <c r="E53" s="138"/>
      <c r="F53" s="138"/>
      <c r="G53" s="122"/>
      <c r="H53" s="122"/>
      <c r="I53" s="122">
        <v>100000</v>
      </c>
      <c r="J53" s="122"/>
      <c r="K53" s="122"/>
      <c r="L53" s="122"/>
      <c r="M53" s="122"/>
      <c r="N53" s="122"/>
      <c r="O53" s="122"/>
      <c r="P53" s="123">
        <v>100000</v>
      </c>
      <c r="R53" s="147">
        <f ca="1">VLOOKUP(B53,'Detail Report as at Sep 11'!$F$5:$P$173,10,FALSE)</f>
        <v>0</v>
      </c>
      <c r="S53" s="145">
        <f ca="1">VLOOKUP(B53,'Detail Report as at Sep 11'!$F$5:$X$173,19,FALSE)</f>
        <v>100000</v>
      </c>
      <c r="W53" s="133">
        <f t="shared" ca="1" si="1"/>
        <v>0</v>
      </c>
      <c r="X53" s="133">
        <f t="shared" ca="1" si="2"/>
        <v>0</v>
      </c>
      <c r="Y53" s="133">
        <f t="shared" ca="1" si="3"/>
        <v>1</v>
      </c>
      <c r="Z53" s="133">
        <f t="shared" ca="1" si="4"/>
        <v>0</v>
      </c>
      <c r="AA53" s="133">
        <f t="shared" ca="1" si="5"/>
        <v>0</v>
      </c>
      <c r="AB53" s="133">
        <f t="shared" ca="1" si="6"/>
        <v>0</v>
      </c>
      <c r="AC53" s="133">
        <f t="shared" ca="1" si="7"/>
        <v>0</v>
      </c>
      <c r="AD53" s="133">
        <f t="shared" ca="1" si="8"/>
        <v>0</v>
      </c>
      <c r="AE53" s="133">
        <f t="shared" ca="1" si="9"/>
        <v>0</v>
      </c>
      <c r="AF53" s="134">
        <f t="shared" ca="1" si="10"/>
        <v>1</v>
      </c>
      <c r="AH53" s="146">
        <f t="shared" ca="1" si="11"/>
        <v>0</v>
      </c>
      <c r="AI53" s="146">
        <f t="shared" ca="1" si="12"/>
        <v>0</v>
      </c>
      <c r="AJ53" s="146">
        <f t="shared" ca="1" si="13"/>
        <v>100000</v>
      </c>
      <c r="AK53" s="146">
        <f t="shared" ca="1" si="14"/>
        <v>0</v>
      </c>
      <c r="AL53" s="146">
        <f t="shared" ca="1" si="15"/>
        <v>0</v>
      </c>
      <c r="AM53" s="146">
        <f t="shared" ca="1" si="16"/>
        <v>0</v>
      </c>
      <c r="AN53" s="146">
        <f t="shared" ca="1" si="17"/>
        <v>0</v>
      </c>
      <c r="AO53" s="146">
        <f t="shared" ca="1" si="18"/>
        <v>0</v>
      </c>
      <c r="AP53" s="146">
        <f t="shared" ca="1" si="19"/>
        <v>0</v>
      </c>
      <c r="AQ53" s="146">
        <f t="shared" ca="1" si="20"/>
        <v>100000</v>
      </c>
      <c r="AR53" s="146">
        <f t="shared" ca="1" si="21"/>
        <v>0</v>
      </c>
    </row>
    <row r="54" spans="1:44" ht="15">
      <c r="A54" s="124"/>
      <c r="B54" s="117" t="s">
        <v>161</v>
      </c>
      <c r="C54" s="117" t="s">
        <v>677</v>
      </c>
      <c r="D54" s="137"/>
      <c r="E54" s="138">
        <v>2230</v>
      </c>
      <c r="F54" s="138"/>
      <c r="G54" s="122"/>
      <c r="H54" s="122"/>
      <c r="I54" s="122"/>
      <c r="J54" s="122">
        <v>30000</v>
      </c>
      <c r="K54" s="122"/>
      <c r="L54" s="122"/>
      <c r="M54" s="122"/>
      <c r="N54" s="122"/>
      <c r="O54" s="122"/>
      <c r="P54" s="123">
        <v>32230</v>
      </c>
      <c r="R54" s="147">
        <f ca="1">VLOOKUP(B54,'Detail Report as at Sep 11'!$F$5:$P$173,10,FALSE)</f>
        <v>0</v>
      </c>
      <c r="S54" s="145">
        <f ca="1">VLOOKUP(B54,'Detail Report as at Sep 11'!$F$5:$X$173,19,FALSE)</f>
        <v>32230</v>
      </c>
      <c r="W54" s="133">
        <f t="shared" ca="1" si="1"/>
        <v>0</v>
      </c>
      <c r="X54" s="133">
        <f t="shared" ca="1" si="2"/>
        <v>0</v>
      </c>
      <c r="Y54" s="133">
        <f t="shared" ca="1" si="3"/>
        <v>0</v>
      </c>
      <c r="Z54" s="133">
        <f t="shared" ca="1" si="4"/>
        <v>1</v>
      </c>
      <c r="AA54" s="133">
        <f t="shared" ca="1" si="5"/>
        <v>0</v>
      </c>
      <c r="AB54" s="133">
        <f t="shared" ca="1" si="6"/>
        <v>0</v>
      </c>
      <c r="AC54" s="133">
        <f t="shared" ca="1" si="7"/>
        <v>0</v>
      </c>
      <c r="AD54" s="133">
        <f t="shared" ca="1" si="8"/>
        <v>0</v>
      </c>
      <c r="AE54" s="133">
        <f t="shared" ca="1" si="9"/>
        <v>0</v>
      </c>
      <c r="AF54" s="134">
        <f t="shared" ca="1" si="10"/>
        <v>1</v>
      </c>
      <c r="AH54" s="146">
        <f t="shared" ca="1" si="11"/>
        <v>0</v>
      </c>
      <c r="AI54" s="146">
        <f t="shared" ca="1" si="12"/>
        <v>0</v>
      </c>
      <c r="AJ54" s="146">
        <f t="shared" ca="1" si="13"/>
        <v>0</v>
      </c>
      <c r="AK54" s="146">
        <f t="shared" ca="1" si="14"/>
        <v>32230</v>
      </c>
      <c r="AL54" s="146">
        <f t="shared" ca="1" si="15"/>
        <v>0</v>
      </c>
      <c r="AM54" s="146">
        <f t="shared" ca="1" si="16"/>
        <v>0</v>
      </c>
      <c r="AN54" s="146">
        <f t="shared" ca="1" si="17"/>
        <v>0</v>
      </c>
      <c r="AO54" s="146">
        <f t="shared" ca="1" si="18"/>
        <v>0</v>
      </c>
      <c r="AP54" s="146">
        <f t="shared" ca="1" si="19"/>
        <v>0</v>
      </c>
      <c r="AQ54" s="146">
        <f t="shared" ca="1" si="20"/>
        <v>32230</v>
      </c>
      <c r="AR54" s="146">
        <f t="shared" ca="1" si="21"/>
        <v>0</v>
      </c>
    </row>
    <row r="55" spans="1:44" ht="15">
      <c r="A55" s="124"/>
      <c r="B55" s="117" t="s">
        <v>163</v>
      </c>
      <c r="C55" s="117" t="s">
        <v>677</v>
      </c>
      <c r="D55" s="137"/>
      <c r="E55" s="138">
        <v>27770</v>
      </c>
      <c r="F55" s="138"/>
      <c r="G55" s="122"/>
      <c r="H55" s="122"/>
      <c r="I55" s="122"/>
      <c r="J55" s="122"/>
      <c r="K55" s="122"/>
      <c r="L55" s="122"/>
      <c r="M55" s="122"/>
      <c r="N55" s="122"/>
      <c r="O55" s="122"/>
      <c r="P55" s="123">
        <v>27770</v>
      </c>
      <c r="R55" s="147">
        <f ca="1">VLOOKUP(B55,'Detail Report as at Sep 11'!$F$5:$P$173,10,FALSE)</f>
        <v>27769.74</v>
      </c>
      <c r="S55" s="145">
        <f ca="1">VLOOKUP(B55,'Detail Report as at Sep 11'!$F$5:$X$173,19,FALSE)</f>
        <v>0.25999999999839929</v>
      </c>
      <c r="W55" s="133" t="e">
        <f t="shared" ca="1" si="1"/>
        <v>#DIV/0!</v>
      </c>
      <c r="X55" s="133" t="e">
        <f t="shared" ca="1" si="2"/>
        <v>#DIV/0!</v>
      </c>
      <c r="Y55" s="133" t="e">
        <f t="shared" ca="1" si="3"/>
        <v>#DIV/0!</v>
      </c>
      <c r="Z55" s="133" t="e">
        <f t="shared" ca="1" si="4"/>
        <v>#DIV/0!</v>
      </c>
      <c r="AA55" s="133" t="e">
        <f t="shared" ca="1" si="5"/>
        <v>#DIV/0!</v>
      </c>
      <c r="AB55" s="133" t="e">
        <f t="shared" ca="1" si="6"/>
        <v>#DIV/0!</v>
      </c>
      <c r="AC55" s="133" t="e">
        <f t="shared" ca="1" si="7"/>
        <v>#DIV/0!</v>
      </c>
      <c r="AD55" s="133" t="e">
        <f t="shared" ca="1" si="8"/>
        <v>#DIV/0!</v>
      </c>
      <c r="AE55" s="133" t="e">
        <f t="shared" ca="1" si="9"/>
        <v>#DIV/0!</v>
      </c>
      <c r="AF55" s="134" t="e">
        <f t="shared" ca="1" si="10"/>
        <v>#DIV/0!</v>
      </c>
      <c r="AH55" s="146" t="e">
        <f t="shared" ca="1" si="11"/>
        <v>#DIV/0!</v>
      </c>
      <c r="AI55" s="146" t="e">
        <f t="shared" ca="1" si="12"/>
        <v>#DIV/0!</v>
      </c>
      <c r="AJ55" s="146" t="e">
        <f t="shared" ca="1" si="13"/>
        <v>#DIV/0!</v>
      </c>
      <c r="AK55" s="146" t="e">
        <f t="shared" ca="1" si="14"/>
        <v>#DIV/0!</v>
      </c>
      <c r="AL55" s="146" t="e">
        <f t="shared" ca="1" si="15"/>
        <v>#DIV/0!</v>
      </c>
      <c r="AM55" s="146" t="e">
        <f t="shared" ca="1" si="16"/>
        <v>#DIV/0!</v>
      </c>
      <c r="AN55" s="146" t="e">
        <f t="shared" ca="1" si="17"/>
        <v>#DIV/0!</v>
      </c>
      <c r="AO55" s="146" t="e">
        <f t="shared" ca="1" si="18"/>
        <v>#DIV/0!</v>
      </c>
      <c r="AP55" s="146" t="e">
        <f t="shared" ca="1" si="19"/>
        <v>#DIV/0!</v>
      </c>
      <c r="AQ55" s="146" t="e">
        <f t="shared" ca="1" si="20"/>
        <v>#DIV/0!</v>
      </c>
      <c r="AR55" s="146" t="e">
        <f t="shared" ca="1" si="21"/>
        <v>#DIV/0!</v>
      </c>
    </row>
    <row r="56" spans="1:44" ht="15">
      <c r="A56" s="124"/>
      <c r="B56" s="117" t="s">
        <v>259</v>
      </c>
      <c r="C56" s="117" t="s">
        <v>678</v>
      </c>
      <c r="D56" s="137">
        <v>41667</v>
      </c>
      <c r="E56" s="138">
        <v>41667</v>
      </c>
      <c r="F56" s="138">
        <v>41667</v>
      </c>
      <c r="G56" s="122">
        <v>41667</v>
      </c>
      <c r="H56" s="122">
        <v>41667</v>
      </c>
      <c r="I56" s="122">
        <v>41667</v>
      </c>
      <c r="J56" s="122">
        <v>41667</v>
      </c>
      <c r="K56" s="122">
        <v>41667</v>
      </c>
      <c r="L56" s="122">
        <v>41667</v>
      </c>
      <c r="M56" s="122">
        <v>41667</v>
      </c>
      <c r="N56" s="122">
        <v>41667</v>
      </c>
      <c r="O56" s="122">
        <v>41663</v>
      </c>
      <c r="P56" s="123">
        <v>500000</v>
      </c>
      <c r="R56" s="147">
        <f ca="1">VLOOKUP(B56,'Detail Report as at Sep 11'!$F$5:$P$173,10,FALSE)</f>
        <v>0</v>
      </c>
      <c r="S56" s="145">
        <f ca="1">VLOOKUP(B56,'Detail Report as at Sep 11'!$F$5:$X$173,19,FALSE)</f>
        <v>500000</v>
      </c>
      <c r="W56" s="133">
        <f t="shared" ca="1" si="1"/>
        <v>0.11111229629945679</v>
      </c>
      <c r="X56" s="133">
        <f t="shared" ca="1" si="2"/>
        <v>0.11111229629945679</v>
      </c>
      <c r="Y56" s="133">
        <f t="shared" ca="1" si="3"/>
        <v>0.11111229629945679</v>
      </c>
      <c r="Z56" s="133">
        <f t="shared" ca="1" si="4"/>
        <v>0.11111229629945679</v>
      </c>
      <c r="AA56" s="133">
        <f t="shared" ca="1" si="5"/>
        <v>0.11111229629945679</v>
      </c>
      <c r="AB56" s="133">
        <f t="shared" ca="1" si="6"/>
        <v>0.11111229629945679</v>
      </c>
      <c r="AC56" s="133">
        <f t="shared" ca="1" si="7"/>
        <v>0.11111229629945679</v>
      </c>
      <c r="AD56" s="133">
        <f t="shared" ca="1" si="8"/>
        <v>0.11111229629945679</v>
      </c>
      <c r="AE56" s="133">
        <f t="shared" ca="1" si="9"/>
        <v>0.11110162960434561</v>
      </c>
      <c r="AF56" s="134">
        <f t="shared" ca="1" si="10"/>
        <v>1.0000000000000002</v>
      </c>
      <c r="AH56" s="146">
        <f t="shared" ca="1" si="11"/>
        <v>55556.148149728397</v>
      </c>
      <c r="AI56" s="146">
        <f t="shared" ca="1" si="12"/>
        <v>55556.148149728397</v>
      </c>
      <c r="AJ56" s="146">
        <f t="shared" ca="1" si="13"/>
        <v>55556.148149728397</v>
      </c>
      <c r="AK56" s="146">
        <f t="shared" ca="1" si="14"/>
        <v>55556.148149728397</v>
      </c>
      <c r="AL56" s="146">
        <f t="shared" ca="1" si="15"/>
        <v>55556.148149728397</v>
      </c>
      <c r="AM56" s="146">
        <f t="shared" ca="1" si="16"/>
        <v>55556.148149728397</v>
      </c>
      <c r="AN56" s="146">
        <f t="shared" ca="1" si="17"/>
        <v>55556.148149728397</v>
      </c>
      <c r="AO56" s="146">
        <f t="shared" ca="1" si="18"/>
        <v>55556.148149728397</v>
      </c>
      <c r="AP56" s="146">
        <f t="shared" ca="1" si="19"/>
        <v>55550.814802172805</v>
      </c>
      <c r="AQ56" s="146">
        <f t="shared" ca="1" si="20"/>
        <v>500000.00000000012</v>
      </c>
      <c r="AR56" s="146">
        <f t="shared" ca="1" si="21"/>
        <v>0</v>
      </c>
    </row>
    <row r="57" spans="1:44" ht="15">
      <c r="A57" s="124"/>
      <c r="B57" s="117" t="s">
        <v>178</v>
      </c>
      <c r="C57" s="117" t="s">
        <v>672</v>
      </c>
      <c r="D57" s="137"/>
      <c r="E57" s="138"/>
      <c r="F57" s="138"/>
      <c r="G57" s="122"/>
      <c r="H57" s="122"/>
      <c r="I57" s="122"/>
      <c r="J57" s="122">
        <v>200000</v>
      </c>
      <c r="K57" s="122"/>
      <c r="L57" s="122"/>
      <c r="M57" s="122"/>
      <c r="N57" s="122"/>
      <c r="O57" s="122"/>
      <c r="P57" s="123">
        <v>200000</v>
      </c>
      <c r="R57" s="147">
        <f ca="1">VLOOKUP(B57,'Detail Report as at Sep 11'!$F$5:$P$173,10,FALSE)</f>
        <v>0</v>
      </c>
      <c r="S57" s="145">
        <f ca="1">VLOOKUP(B57,'Detail Report as at Sep 11'!$F$5:$X$173,19,FALSE)</f>
        <v>200000</v>
      </c>
      <c r="W57" s="133">
        <f t="shared" ca="1" si="1"/>
        <v>0</v>
      </c>
      <c r="X57" s="133">
        <f t="shared" ca="1" si="2"/>
        <v>0</v>
      </c>
      <c r="Y57" s="133">
        <f t="shared" ca="1" si="3"/>
        <v>0</v>
      </c>
      <c r="Z57" s="133">
        <f t="shared" ca="1" si="4"/>
        <v>1</v>
      </c>
      <c r="AA57" s="133">
        <f t="shared" ca="1" si="5"/>
        <v>0</v>
      </c>
      <c r="AB57" s="133">
        <f t="shared" ca="1" si="6"/>
        <v>0</v>
      </c>
      <c r="AC57" s="133">
        <f t="shared" ca="1" si="7"/>
        <v>0</v>
      </c>
      <c r="AD57" s="133">
        <f t="shared" ca="1" si="8"/>
        <v>0</v>
      </c>
      <c r="AE57" s="133">
        <f t="shared" ca="1" si="9"/>
        <v>0</v>
      </c>
      <c r="AF57" s="134">
        <f t="shared" ca="1" si="10"/>
        <v>1</v>
      </c>
      <c r="AH57" s="146">
        <f t="shared" ca="1" si="11"/>
        <v>0</v>
      </c>
      <c r="AI57" s="146">
        <f t="shared" ca="1" si="12"/>
        <v>0</v>
      </c>
      <c r="AJ57" s="146">
        <f t="shared" ca="1" si="13"/>
        <v>0</v>
      </c>
      <c r="AK57" s="146">
        <f t="shared" ca="1" si="14"/>
        <v>200000</v>
      </c>
      <c r="AL57" s="146">
        <f t="shared" ca="1" si="15"/>
        <v>0</v>
      </c>
      <c r="AM57" s="146">
        <f t="shared" ca="1" si="16"/>
        <v>0</v>
      </c>
      <c r="AN57" s="146">
        <f t="shared" ca="1" si="17"/>
        <v>0</v>
      </c>
      <c r="AO57" s="146">
        <f t="shared" ca="1" si="18"/>
        <v>0</v>
      </c>
      <c r="AP57" s="146">
        <f t="shared" ca="1" si="19"/>
        <v>0</v>
      </c>
      <c r="AQ57" s="146">
        <f t="shared" ca="1" si="20"/>
        <v>200000</v>
      </c>
      <c r="AR57" s="146">
        <f t="shared" ca="1" si="21"/>
        <v>0</v>
      </c>
    </row>
    <row r="58" spans="1:44" ht="15">
      <c r="A58" s="124"/>
      <c r="B58" s="117" t="s">
        <v>204</v>
      </c>
      <c r="C58" s="117" t="s">
        <v>679</v>
      </c>
      <c r="D58" s="137"/>
      <c r="E58" s="138"/>
      <c r="F58" s="138">
        <v>60000</v>
      </c>
      <c r="G58" s="122"/>
      <c r="H58" s="122"/>
      <c r="I58" s="122"/>
      <c r="J58" s="122"/>
      <c r="K58" s="122">
        <v>30000</v>
      </c>
      <c r="L58" s="122"/>
      <c r="M58" s="122"/>
      <c r="N58" s="122"/>
      <c r="O58" s="122"/>
      <c r="P58" s="123">
        <v>90000</v>
      </c>
      <c r="R58" s="147">
        <f ca="1">VLOOKUP(B58,'Detail Report as at Sep 11'!$F$5:$P$173,10,FALSE)</f>
        <v>0</v>
      </c>
      <c r="S58" s="145">
        <v>90000</v>
      </c>
      <c r="W58" s="133">
        <f t="shared" ca="1" si="1"/>
        <v>0</v>
      </c>
      <c r="X58" s="133">
        <f t="shared" ca="1" si="2"/>
        <v>0</v>
      </c>
      <c r="Y58" s="133">
        <f t="shared" ca="1" si="3"/>
        <v>0</v>
      </c>
      <c r="Z58" s="133">
        <f t="shared" ca="1" si="4"/>
        <v>0</v>
      </c>
      <c r="AA58" s="133">
        <f t="shared" ca="1" si="5"/>
        <v>1</v>
      </c>
      <c r="AB58" s="133">
        <f t="shared" ca="1" si="6"/>
        <v>0</v>
      </c>
      <c r="AC58" s="133">
        <f t="shared" ca="1" si="7"/>
        <v>0</v>
      </c>
      <c r="AD58" s="133">
        <f t="shared" ca="1" si="8"/>
        <v>0</v>
      </c>
      <c r="AE58" s="133">
        <f t="shared" ca="1" si="9"/>
        <v>0</v>
      </c>
      <c r="AF58" s="134">
        <f t="shared" ca="1" si="10"/>
        <v>1</v>
      </c>
      <c r="AH58" s="146">
        <f t="shared" ca="1" si="11"/>
        <v>0</v>
      </c>
      <c r="AI58" s="146">
        <f t="shared" ca="1" si="12"/>
        <v>0</v>
      </c>
      <c r="AJ58" s="146">
        <f t="shared" ca="1" si="13"/>
        <v>0</v>
      </c>
      <c r="AK58" s="146">
        <f t="shared" ca="1" si="14"/>
        <v>0</v>
      </c>
      <c r="AL58" s="146">
        <f t="shared" ca="1" si="15"/>
        <v>90000</v>
      </c>
      <c r="AM58" s="146">
        <f t="shared" ca="1" si="16"/>
        <v>0</v>
      </c>
      <c r="AN58" s="146">
        <f t="shared" ca="1" si="17"/>
        <v>0</v>
      </c>
      <c r="AO58" s="146">
        <f t="shared" ca="1" si="18"/>
        <v>0</v>
      </c>
      <c r="AP58" s="146">
        <f t="shared" ca="1" si="19"/>
        <v>0</v>
      </c>
      <c r="AQ58" s="146">
        <f t="shared" ca="1" si="20"/>
        <v>90000</v>
      </c>
      <c r="AR58" s="146">
        <f t="shared" ca="1" si="21"/>
        <v>0</v>
      </c>
    </row>
    <row r="59" spans="1:44" ht="15">
      <c r="A59" s="124"/>
      <c r="B59" s="117" t="s">
        <v>207</v>
      </c>
      <c r="C59" s="117" t="s">
        <v>673</v>
      </c>
      <c r="D59" s="137"/>
      <c r="E59" s="138"/>
      <c r="F59" s="138"/>
      <c r="G59" s="122"/>
      <c r="H59" s="122"/>
      <c r="I59" s="122">
        <v>50000</v>
      </c>
      <c r="J59" s="122"/>
      <c r="K59" s="122"/>
      <c r="L59" s="122"/>
      <c r="M59" s="122"/>
      <c r="N59" s="122"/>
      <c r="O59" s="122"/>
      <c r="P59" s="123">
        <v>50000</v>
      </c>
      <c r="R59" s="147">
        <f ca="1">VLOOKUP(B59,'Detail Report as at Sep 11'!$F$5:$P$173,10,FALSE)</f>
        <v>0</v>
      </c>
      <c r="S59" s="145">
        <f ca="1">VLOOKUP(B59,'Detail Report as at Sep 11'!$F$5:$X$173,19,FALSE)</f>
        <v>50000</v>
      </c>
      <c r="W59" s="133">
        <f t="shared" ca="1" si="1"/>
        <v>0</v>
      </c>
      <c r="X59" s="133">
        <f t="shared" ca="1" si="2"/>
        <v>0</v>
      </c>
      <c r="Y59" s="133">
        <f t="shared" ca="1" si="3"/>
        <v>1</v>
      </c>
      <c r="Z59" s="133">
        <f t="shared" ca="1" si="4"/>
        <v>0</v>
      </c>
      <c r="AA59" s="133">
        <f t="shared" ca="1" si="5"/>
        <v>0</v>
      </c>
      <c r="AB59" s="133">
        <f t="shared" ca="1" si="6"/>
        <v>0</v>
      </c>
      <c r="AC59" s="133">
        <f t="shared" ca="1" si="7"/>
        <v>0</v>
      </c>
      <c r="AD59" s="133">
        <f t="shared" ca="1" si="8"/>
        <v>0</v>
      </c>
      <c r="AE59" s="133">
        <f t="shared" ca="1" si="9"/>
        <v>0</v>
      </c>
      <c r="AF59" s="134">
        <f t="shared" ca="1" si="10"/>
        <v>1</v>
      </c>
      <c r="AH59" s="146">
        <f t="shared" ca="1" si="11"/>
        <v>0</v>
      </c>
      <c r="AI59" s="146">
        <f t="shared" ca="1" si="12"/>
        <v>0</v>
      </c>
      <c r="AJ59" s="146">
        <f t="shared" ca="1" si="13"/>
        <v>50000</v>
      </c>
      <c r="AK59" s="146">
        <f t="shared" ca="1" si="14"/>
        <v>0</v>
      </c>
      <c r="AL59" s="146">
        <f t="shared" ca="1" si="15"/>
        <v>0</v>
      </c>
      <c r="AM59" s="146">
        <f t="shared" ca="1" si="16"/>
        <v>0</v>
      </c>
      <c r="AN59" s="146">
        <f t="shared" ca="1" si="17"/>
        <v>0</v>
      </c>
      <c r="AO59" s="146">
        <f t="shared" ca="1" si="18"/>
        <v>0</v>
      </c>
      <c r="AP59" s="146">
        <f t="shared" ca="1" si="19"/>
        <v>0</v>
      </c>
      <c r="AQ59" s="146">
        <f t="shared" ca="1" si="20"/>
        <v>50000</v>
      </c>
      <c r="AR59" s="146">
        <f t="shared" ca="1" si="21"/>
        <v>0</v>
      </c>
    </row>
    <row r="60" spans="1:44" ht="15">
      <c r="A60" s="124"/>
      <c r="B60" s="117" t="s">
        <v>219</v>
      </c>
      <c r="C60" s="117" t="s">
        <v>673</v>
      </c>
      <c r="D60" s="137">
        <v>2500</v>
      </c>
      <c r="E60" s="138">
        <v>2500</v>
      </c>
      <c r="F60" s="138">
        <v>2500</v>
      </c>
      <c r="G60" s="122">
        <v>2500</v>
      </c>
      <c r="H60" s="122">
        <v>2500</v>
      </c>
      <c r="I60" s="122">
        <v>2500</v>
      </c>
      <c r="J60" s="122">
        <v>2500</v>
      </c>
      <c r="K60" s="122">
        <v>2500</v>
      </c>
      <c r="L60" s="122">
        <v>2500</v>
      </c>
      <c r="M60" s="122">
        <v>2500</v>
      </c>
      <c r="N60" s="122">
        <v>2500</v>
      </c>
      <c r="O60" s="122">
        <v>2500</v>
      </c>
      <c r="P60" s="123">
        <v>30000</v>
      </c>
      <c r="R60" s="147">
        <f ca="1">VLOOKUP(B60,'Detail Report as at Sep 11'!$F$5:$P$173,10,FALSE)</f>
        <v>0</v>
      </c>
      <c r="S60" s="145">
        <f ca="1">VLOOKUP(B60,'Detail Report as at Sep 11'!$F$5:$X$173,19,FALSE)</f>
        <v>30000</v>
      </c>
      <c r="W60" s="133">
        <f t="shared" ca="1" si="1"/>
        <v>0.1111111111111111</v>
      </c>
      <c r="X60" s="133">
        <f t="shared" ca="1" si="2"/>
        <v>0.1111111111111111</v>
      </c>
      <c r="Y60" s="133">
        <f t="shared" ca="1" si="3"/>
        <v>0.1111111111111111</v>
      </c>
      <c r="Z60" s="133">
        <f t="shared" ca="1" si="4"/>
        <v>0.1111111111111111</v>
      </c>
      <c r="AA60" s="133">
        <f t="shared" ca="1" si="5"/>
        <v>0.1111111111111111</v>
      </c>
      <c r="AB60" s="133">
        <f t="shared" ca="1" si="6"/>
        <v>0.1111111111111111</v>
      </c>
      <c r="AC60" s="133">
        <f t="shared" ca="1" si="7"/>
        <v>0.1111111111111111</v>
      </c>
      <c r="AD60" s="133">
        <f t="shared" ca="1" si="8"/>
        <v>0.1111111111111111</v>
      </c>
      <c r="AE60" s="133">
        <f t="shared" ca="1" si="9"/>
        <v>0.1111111111111111</v>
      </c>
      <c r="AF60" s="134">
        <f t="shared" ca="1" si="10"/>
        <v>1.0000000000000002</v>
      </c>
      <c r="AH60" s="146">
        <f t="shared" ca="1" si="11"/>
        <v>3333.333333333333</v>
      </c>
      <c r="AI60" s="146">
        <f t="shared" ca="1" si="12"/>
        <v>3333.333333333333</v>
      </c>
      <c r="AJ60" s="146">
        <f t="shared" ca="1" si="13"/>
        <v>3333.333333333333</v>
      </c>
      <c r="AK60" s="146">
        <f t="shared" ca="1" si="14"/>
        <v>3333.333333333333</v>
      </c>
      <c r="AL60" s="146">
        <f t="shared" ca="1" si="15"/>
        <v>3333.333333333333</v>
      </c>
      <c r="AM60" s="146">
        <f t="shared" ca="1" si="16"/>
        <v>3333.333333333333</v>
      </c>
      <c r="AN60" s="146">
        <f t="shared" ca="1" si="17"/>
        <v>3333.333333333333</v>
      </c>
      <c r="AO60" s="146">
        <f t="shared" ca="1" si="18"/>
        <v>3333.333333333333</v>
      </c>
      <c r="AP60" s="146">
        <f t="shared" ca="1" si="19"/>
        <v>3333.333333333333</v>
      </c>
      <c r="AQ60" s="146">
        <f t="shared" ca="1" si="20"/>
        <v>29999.999999999993</v>
      </c>
      <c r="AR60" s="146">
        <f t="shared" ca="1" si="21"/>
        <v>0</v>
      </c>
    </row>
    <row r="61" spans="1:44" ht="15">
      <c r="A61" s="124"/>
      <c r="B61" s="117" t="s">
        <v>239</v>
      </c>
      <c r="C61" s="117" t="s">
        <v>680</v>
      </c>
      <c r="D61" s="137"/>
      <c r="E61" s="138">
        <v>30000</v>
      </c>
      <c r="F61" s="138"/>
      <c r="G61" s="122"/>
      <c r="H61" s="122"/>
      <c r="I61" s="122"/>
      <c r="J61" s="122">
        <v>30000</v>
      </c>
      <c r="K61" s="122"/>
      <c r="L61" s="122"/>
      <c r="M61" s="122"/>
      <c r="N61" s="122">
        <v>40000</v>
      </c>
      <c r="O61" s="122"/>
      <c r="P61" s="123">
        <v>100000</v>
      </c>
      <c r="R61" s="147">
        <f ca="1">VLOOKUP(B61,'Detail Report as at Sep 11'!$F$5:$P$173,10,FALSE)</f>
        <v>0</v>
      </c>
      <c r="S61" s="145">
        <f ca="1">VLOOKUP(B61,'Detail Report as at Sep 11'!$F$5:$X$173,19,FALSE)</f>
        <v>100000</v>
      </c>
      <c r="W61" s="133">
        <f t="shared" ca="1" si="1"/>
        <v>0</v>
      </c>
      <c r="X61" s="133">
        <f t="shared" ca="1" si="2"/>
        <v>0</v>
      </c>
      <c r="Y61" s="133">
        <f t="shared" ca="1" si="3"/>
        <v>0</v>
      </c>
      <c r="Z61" s="133">
        <f t="shared" ca="1" si="4"/>
        <v>0.42857142857142855</v>
      </c>
      <c r="AA61" s="133">
        <f t="shared" ca="1" si="5"/>
        <v>0</v>
      </c>
      <c r="AB61" s="133">
        <f t="shared" ca="1" si="6"/>
        <v>0</v>
      </c>
      <c r="AC61" s="133">
        <f t="shared" ca="1" si="7"/>
        <v>0</v>
      </c>
      <c r="AD61" s="133">
        <f t="shared" ca="1" si="8"/>
        <v>0.5714285714285714</v>
      </c>
      <c r="AE61" s="133">
        <f t="shared" ca="1" si="9"/>
        <v>0</v>
      </c>
      <c r="AF61" s="134">
        <f t="shared" ca="1" si="10"/>
        <v>1</v>
      </c>
      <c r="AH61" s="146">
        <f t="shared" ca="1" si="11"/>
        <v>0</v>
      </c>
      <c r="AI61" s="146">
        <f t="shared" ca="1" si="12"/>
        <v>0</v>
      </c>
      <c r="AJ61" s="146">
        <f t="shared" ca="1" si="13"/>
        <v>0</v>
      </c>
      <c r="AK61" s="146">
        <f t="shared" ca="1" si="14"/>
        <v>42857.142857142855</v>
      </c>
      <c r="AL61" s="146">
        <f t="shared" ca="1" si="15"/>
        <v>0</v>
      </c>
      <c r="AM61" s="146">
        <f t="shared" ca="1" si="16"/>
        <v>0</v>
      </c>
      <c r="AN61" s="146">
        <f t="shared" ca="1" si="17"/>
        <v>0</v>
      </c>
      <c r="AO61" s="146">
        <f t="shared" ca="1" si="18"/>
        <v>57142.857142857138</v>
      </c>
      <c r="AP61" s="146">
        <f t="shared" ca="1" si="19"/>
        <v>0</v>
      </c>
      <c r="AQ61" s="146">
        <f t="shared" ca="1" si="20"/>
        <v>100000</v>
      </c>
      <c r="AR61" s="146">
        <f t="shared" ca="1" si="21"/>
        <v>0</v>
      </c>
    </row>
    <row r="62" spans="1:44" ht="15">
      <c r="A62" s="124"/>
      <c r="B62" s="117" t="s">
        <v>247</v>
      </c>
      <c r="C62" s="117" t="s">
        <v>680</v>
      </c>
      <c r="D62" s="137">
        <v>6667</v>
      </c>
      <c r="E62" s="138">
        <v>6667</v>
      </c>
      <c r="F62" s="138">
        <v>6667</v>
      </c>
      <c r="G62" s="122">
        <v>6667</v>
      </c>
      <c r="H62" s="122">
        <v>6667</v>
      </c>
      <c r="I62" s="122">
        <v>6667</v>
      </c>
      <c r="J62" s="122">
        <v>6667</v>
      </c>
      <c r="K62" s="122">
        <v>6667</v>
      </c>
      <c r="L62" s="122">
        <v>6667</v>
      </c>
      <c r="M62" s="122">
        <v>6667</v>
      </c>
      <c r="N62" s="122">
        <v>6667</v>
      </c>
      <c r="O62" s="122">
        <v>6663</v>
      </c>
      <c r="P62" s="123">
        <v>80000</v>
      </c>
      <c r="R62" s="147">
        <f ca="1">VLOOKUP(B62,'Detail Report as at Sep 11'!$F$5:$P$173,10,FALSE)</f>
        <v>0</v>
      </c>
      <c r="S62" s="145">
        <f ca="1">VLOOKUP(B62,'Detail Report as at Sep 11'!$F$5:$X$173,19,FALSE)</f>
        <v>80000</v>
      </c>
      <c r="W62" s="133">
        <f t="shared" ca="1" si="1"/>
        <v>0.11111851864197736</v>
      </c>
      <c r="X62" s="133">
        <f t="shared" ca="1" si="2"/>
        <v>0.11111851864197736</v>
      </c>
      <c r="Y62" s="133">
        <f t="shared" ca="1" si="3"/>
        <v>0.11111851864197736</v>
      </c>
      <c r="Z62" s="133">
        <f t="shared" ca="1" si="4"/>
        <v>0.11111851864197736</v>
      </c>
      <c r="AA62" s="133">
        <f t="shared" ca="1" si="5"/>
        <v>0.11111851864197736</v>
      </c>
      <c r="AB62" s="133">
        <f t="shared" ca="1" si="6"/>
        <v>0.11111851864197736</v>
      </c>
      <c r="AC62" s="133">
        <f t="shared" ca="1" si="7"/>
        <v>0.11111851864197736</v>
      </c>
      <c r="AD62" s="133">
        <f t="shared" ca="1" si="8"/>
        <v>0.11111851864197736</v>
      </c>
      <c r="AE62" s="133">
        <f t="shared" ca="1" si="9"/>
        <v>0.11105185086418107</v>
      </c>
      <c r="AF62" s="134">
        <f t="shared" ca="1" si="10"/>
        <v>1.0000000000000002</v>
      </c>
      <c r="AH62" s="146">
        <f t="shared" ca="1" si="11"/>
        <v>8889.4814913581886</v>
      </c>
      <c r="AI62" s="146">
        <f t="shared" ca="1" si="12"/>
        <v>8889.4814913581886</v>
      </c>
      <c r="AJ62" s="146">
        <f t="shared" ca="1" si="13"/>
        <v>8889.4814913581886</v>
      </c>
      <c r="AK62" s="146">
        <f t="shared" ca="1" si="14"/>
        <v>8889.4814913581886</v>
      </c>
      <c r="AL62" s="146">
        <f t="shared" ca="1" si="15"/>
        <v>8889.4814913581886</v>
      </c>
      <c r="AM62" s="146">
        <f t="shared" ca="1" si="16"/>
        <v>8889.4814913581886</v>
      </c>
      <c r="AN62" s="146">
        <f t="shared" ca="1" si="17"/>
        <v>8889.4814913581886</v>
      </c>
      <c r="AO62" s="146">
        <f t="shared" ca="1" si="18"/>
        <v>8889.4814913581886</v>
      </c>
      <c r="AP62" s="146">
        <f t="shared" ca="1" si="19"/>
        <v>8884.1480691344859</v>
      </c>
      <c r="AQ62" s="146">
        <f t="shared" ca="1" si="20"/>
        <v>80000</v>
      </c>
      <c r="AR62" s="146">
        <f t="shared" ca="1" si="21"/>
        <v>0</v>
      </c>
    </row>
    <row r="63" spans="1:44" ht="15">
      <c r="A63" s="117" t="s">
        <v>106</v>
      </c>
      <c r="B63" s="117" t="s">
        <v>107</v>
      </c>
      <c r="C63" s="117" t="s">
        <v>676</v>
      </c>
      <c r="D63" s="137"/>
      <c r="E63" s="138">
        <v>23760</v>
      </c>
      <c r="F63" s="138"/>
      <c r="G63" s="122"/>
      <c r="H63" s="122"/>
      <c r="I63" s="122"/>
      <c r="J63" s="122"/>
      <c r="K63" s="122"/>
      <c r="L63" s="122"/>
      <c r="M63" s="122"/>
      <c r="N63" s="122"/>
      <c r="O63" s="122"/>
      <c r="P63" s="123">
        <v>23760</v>
      </c>
      <c r="R63" s="147">
        <f ca="1">VLOOKUP(B63,'Detail Report as at Sep 11'!$F$5:$P$173,10,FALSE)</f>
        <v>20364.060000000001</v>
      </c>
      <c r="S63" s="145">
        <f ca="1">VLOOKUP(B63,'Detail Report as at Sep 11'!$F$5:$X$173,19,FALSE)</f>
        <v>3395.9399999999987</v>
      </c>
      <c r="W63" s="133" t="e">
        <f t="shared" ca="1" si="1"/>
        <v>#DIV/0!</v>
      </c>
      <c r="X63" s="133" t="e">
        <f t="shared" ca="1" si="2"/>
        <v>#DIV/0!</v>
      </c>
      <c r="Y63" s="133" t="e">
        <f t="shared" ca="1" si="3"/>
        <v>#DIV/0!</v>
      </c>
      <c r="Z63" s="133" t="e">
        <f t="shared" ca="1" si="4"/>
        <v>#DIV/0!</v>
      </c>
      <c r="AA63" s="133" t="e">
        <f t="shared" ca="1" si="5"/>
        <v>#DIV/0!</v>
      </c>
      <c r="AB63" s="133" t="e">
        <f t="shared" ca="1" si="6"/>
        <v>#DIV/0!</v>
      </c>
      <c r="AC63" s="133" t="e">
        <f t="shared" ca="1" si="7"/>
        <v>#DIV/0!</v>
      </c>
      <c r="AD63" s="133" t="e">
        <f t="shared" ca="1" si="8"/>
        <v>#DIV/0!</v>
      </c>
      <c r="AE63" s="133" t="e">
        <f t="shared" ca="1" si="9"/>
        <v>#DIV/0!</v>
      </c>
      <c r="AF63" s="134" t="e">
        <f t="shared" ca="1" si="10"/>
        <v>#DIV/0!</v>
      </c>
      <c r="AH63" s="146" t="e">
        <f t="shared" ca="1" si="11"/>
        <v>#DIV/0!</v>
      </c>
      <c r="AI63" s="146" t="e">
        <f t="shared" ca="1" si="12"/>
        <v>#DIV/0!</v>
      </c>
      <c r="AJ63" s="146" t="e">
        <f t="shared" ca="1" si="13"/>
        <v>#DIV/0!</v>
      </c>
      <c r="AK63" s="146" t="e">
        <f t="shared" ca="1" si="14"/>
        <v>#DIV/0!</v>
      </c>
      <c r="AL63" s="146" t="e">
        <f t="shared" ca="1" si="15"/>
        <v>#DIV/0!</v>
      </c>
      <c r="AM63" s="146" t="e">
        <f t="shared" ca="1" si="16"/>
        <v>#DIV/0!</v>
      </c>
      <c r="AN63" s="146" t="e">
        <f t="shared" ca="1" si="17"/>
        <v>#DIV/0!</v>
      </c>
      <c r="AO63" s="146" t="e">
        <f t="shared" ca="1" si="18"/>
        <v>#DIV/0!</v>
      </c>
      <c r="AP63" s="146" t="e">
        <f t="shared" ca="1" si="19"/>
        <v>#DIV/0!</v>
      </c>
      <c r="AQ63" s="146" t="e">
        <f t="shared" ca="1" si="20"/>
        <v>#DIV/0!</v>
      </c>
      <c r="AR63" s="146" t="e">
        <f t="shared" ca="1" si="21"/>
        <v>#DIV/0!</v>
      </c>
    </row>
    <row r="64" spans="1:44" ht="15">
      <c r="A64" s="124"/>
      <c r="B64" s="117" t="s">
        <v>110</v>
      </c>
      <c r="C64" s="117" t="s">
        <v>676</v>
      </c>
      <c r="D64" s="137"/>
      <c r="E64" s="138">
        <v>23760</v>
      </c>
      <c r="F64" s="138">
        <v>5000</v>
      </c>
      <c r="G64" s="122">
        <v>5000</v>
      </c>
      <c r="H64" s="122">
        <v>5000</v>
      </c>
      <c r="I64" s="122">
        <v>5000</v>
      </c>
      <c r="J64" s="122">
        <v>10000</v>
      </c>
      <c r="K64" s="122">
        <v>5000</v>
      </c>
      <c r="L64" s="122">
        <v>5000</v>
      </c>
      <c r="M64" s="122">
        <v>5000</v>
      </c>
      <c r="N64" s="122">
        <v>10000</v>
      </c>
      <c r="O64" s="122">
        <v>5000</v>
      </c>
      <c r="P64" s="123">
        <v>83760</v>
      </c>
      <c r="R64" s="147">
        <f ca="1">VLOOKUP(B64,'Detail Report as at Sep 11'!$F$5:$P$173,10,FALSE)</f>
        <v>2405.79</v>
      </c>
      <c r="S64" s="145">
        <f ca="1">VLOOKUP(B64,'Detail Report as at Sep 11'!$F$5:$X$173,19,FALSE)</f>
        <v>81354.210000000006</v>
      </c>
      <c r="W64" s="133">
        <f t="shared" ca="1" si="1"/>
        <v>9.0909090909090912E-2</v>
      </c>
      <c r="X64" s="133">
        <f t="shared" ca="1" si="2"/>
        <v>9.0909090909090912E-2</v>
      </c>
      <c r="Y64" s="133">
        <f t="shared" ca="1" si="3"/>
        <v>9.0909090909090912E-2</v>
      </c>
      <c r="Z64" s="133">
        <f t="shared" ca="1" si="4"/>
        <v>0.18181818181818182</v>
      </c>
      <c r="AA64" s="133">
        <f t="shared" ca="1" si="5"/>
        <v>9.0909090909090912E-2</v>
      </c>
      <c r="AB64" s="133">
        <f t="shared" ca="1" si="6"/>
        <v>9.0909090909090912E-2</v>
      </c>
      <c r="AC64" s="133">
        <f t="shared" ca="1" si="7"/>
        <v>9.0909090909090912E-2</v>
      </c>
      <c r="AD64" s="133">
        <f t="shared" ca="1" si="8"/>
        <v>0.18181818181818182</v>
      </c>
      <c r="AE64" s="133">
        <f t="shared" ca="1" si="9"/>
        <v>9.0909090909090912E-2</v>
      </c>
      <c r="AF64" s="134">
        <f t="shared" ca="1" si="10"/>
        <v>1</v>
      </c>
      <c r="AH64" s="146">
        <f t="shared" ca="1" si="11"/>
        <v>7395.8372727272736</v>
      </c>
      <c r="AI64" s="146">
        <f t="shared" ca="1" si="12"/>
        <v>7395.8372727272736</v>
      </c>
      <c r="AJ64" s="146">
        <f t="shared" ca="1" si="13"/>
        <v>7395.8372727272736</v>
      </c>
      <c r="AK64" s="146">
        <f t="shared" ca="1" si="14"/>
        <v>14791.674545454547</v>
      </c>
      <c r="AL64" s="146">
        <f t="shared" ca="1" si="15"/>
        <v>7395.8372727272736</v>
      </c>
      <c r="AM64" s="146">
        <f t="shared" ca="1" si="16"/>
        <v>7395.8372727272736</v>
      </c>
      <c r="AN64" s="146">
        <f t="shared" ca="1" si="17"/>
        <v>7395.8372727272736</v>
      </c>
      <c r="AO64" s="146">
        <f t="shared" ca="1" si="18"/>
        <v>14791.674545454547</v>
      </c>
      <c r="AP64" s="146">
        <f t="shared" ca="1" si="19"/>
        <v>7395.8372727272736</v>
      </c>
      <c r="AQ64" s="146">
        <f t="shared" ca="1" si="20"/>
        <v>83760.000000000015</v>
      </c>
      <c r="AR64" s="146">
        <f t="shared" ca="1" si="21"/>
        <v>0</v>
      </c>
    </row>
    <row r="65" spans="1:44" ht="15">
      <c r="A65" s="124"/>
      <c r="B65" s="117" t="s">
        <v>253</v>
      </c>
      <c r="C65" s="117" t="s">
        <v>496</v>
      </c>
      <c r="D65" s="137"/>
      <c r="E65" s="138"/>
      <c r="F65" s="138"/>
      <c r="G65" s="122"/>
      <c r="H65" s="122">
        <v>40000</v>
      </c>
      <c r="I65" s="122"/>
      <c r="J65" s="122"/>
      <c r="K65" s="122">
        <v>11880</v>
      </c>
      <c r="L65" s="122"/>
      <c r="M65" s="122"/>
      <c r="N65" s="122"/>
      <c r="O65" s="122"/>
      <c r="P65" s="123">
        <v>51880</v>
      </c>
      <c r="R65" s="147">
        <f ca="1">VLOOKUP(B65,'Detail Report as at Sep 11'!$F$5:$P$173,10,FALSE)</f>
        <v>0</v>
      </c>
      <c r="S65" s="145">
        <f ca="1">VLOOKUP(B65,'Detail Report as at Sep 11'!$F$5:$X$173,19,FALSE)</f>
        <v>51880</v>
      </c>
      <c r="W65" s="133">
        <f t="shared" ca="1" si="1"/>
        <v>0</v>
      </c>
      <c r="X65" s="133">
        <f t="shared" ca="1" si="2"/>
        <v>0.77101002313030065</v>
      </c>
      <c r="Y65" s="133">
        <f t="shared" ca="1" si="3"/>
        <v>0</v>
      </c>
      <c r="Z65" s="133">
        <f t="shared" ca="1" si="4"/>
        <v>0</v>
      </c>
      <c r="AA65" s="133">
        <f t="shared" ca="1" si="5"/>
        <v>0.2289899768696993</v>
      </c>
      <c r="AB65" s="133">
        <f t="shared" ca="1" si="6"/>
        <v>0</v>
      </c>
      <c r="AC65" s="133">
        <f t="shared" ca="1" si="7"/>
        <v>0</v>
      </c>
      <c r="AD65" s="133">
        <f t="shared" ca="1" si="8"/>
        <v>0</v>
      </c>
      <c r="AE65" s="133">
        <f t="shared" ca="1" si="9"/>
        <v>0</v>
      </c>
      <c r="AF65" s="134">
        <f t="shared" ca="1" si="10"/>
        <v>1</v>
      </c>
      <c r="AH65" s="146">
        <f t="shared" ca="1" si="11"/>
        <v>0</v>
      </c>
      <c r="AI65" s="146">
        <f t="shared" ca="1" si="12"/>
        <v>40000</v>
      </c>
      <c r="AJ65" s="146">
        <f t="shared" ca="1" si="13"/>
        <v>0</v>
      </c>
      <c r="AK65" s="146">
        <f t="shared" ca="1" si="14"/>
        <v>0</v>
      </c>
      <c r="AL65" s="146">
        <f t="shared" ca="1" si="15"/>
        <v>11880</v>
      </c>
      <c r="AM65" s="146">
        <f t="shared" ca="1" si="16"/>
        <v>0</v>
      </c>
      <c r="AN65" s="146">
        <f t="shared" ca="1" si="17"/>
        <v>0</v>
      </c>
      <c r="AO65" s="146">
        <f t="shared" ca="1" si="18"/>
        <v>0</v>
      </c>
      <c r="AP65" s="146">
        <f t="shared" ca="1" si="19"/>
        <v>0</v>
      </c>
      <c r="AQ65" s="146">
        <f t="shared" ca="1" si="20"/>
        <v>51880</v>
      </c>
      <c r="AR65" s="146">
        <f t="shared" ca="1" si="21"/>
        <v>0</v>
      </c>
    </row>
    <row r="66" spans="1:44" ht="15">
      <c r="A66" s="124"/>
      <c r="B66" s="117" t="s">
        <v>255</v>
      </c>
      <c r="C66" s="117" t="s">
        <v>496</v>
      </c>
      <c r="D66" s="137">
        <v>1000</v>
      </c>
      <c r="E66" s="138">
        <v>1000</v>
      </c>
      <c r="F66" s="138">
        <v>1000</v>
      </c>
      <c r="G66" s="122">
        <v>1000</v>
      </c>
      <c r="H66" s="122">
        <v>1000</v>
      </c>
      <c r="I66" s="122">
        <v>1000</v>
      </c>
      <c r="J66" s="122">
        <v>1000</v>
      </c>
      <c r="K66" s="122">
        <v>1000</v>
      </c>
      <c r="L66" s="122">
        <v>1000</v>
      </c>
      <c r="M66" s="122">
        <v>1000</v>
      </c>
      <c r="N66" s="122">
        <v>1000</v>
      </c>
      <c r="O66" s="122">
        <v>880</v>
      </c>
      <c r="P66" s="123">
        <v>11880</v>
      </c>
      <c r="R66" s="147">
        <f ca="1">VLOOKUP(B66,'Detail Report as at Sep 11'!$F$5:$P$173,10,FALSE)</f>
        <v>0</v>
      </c>
      <c r="S66" s="145">
        <f ca="1">VLOOKUP(B66,'Detail Report as at Sep 11'!$F$5:$X$173,19,FALSE)</f>
        <v>11880</v>
      </c>
      <c r="W66" s="133">
        <f t="shared" ca="1" si="1"/>
        <v>0.11261261261261261</v>
      </c>
      <c r="X66" s="133">
        <f t="shared" ca="1" si="2"/>
        <v>0.11261261261261261</v>
      </c>
      <c r="Y66" s="133">
        <f t="shared" ca="1" si="3"/>
        <v>0.11261261261261261</v>
      </c>
      <c r="Z66" s="133">
        <f t="shared" ca="1" si="4"/>
        <v>0.11261261261261261</v>
      </c>
      <c r="AA66" s="133">
        <f t="shared" ca="1" si="5"/>
        <v>0.11261261261261261</v>
      </c>
      <c r="AB66" s="133">
        <f t="shared" ca="1" si="6"/>
        <v>0.11261261261261261</v>
      </c>
      <c r="AC66" s="133">
        <f t="shared" ca="1" si="7"/>
        <v>0.11261261261261261</v>
      </c>
      <c r="AD66" s="133">
        <f t="shared" ca="1" si="8"/>
        <v>0.11261261261261261</v>
      </c>
      <c r="AE66" s="133">
        <f t="shared" ca="1" si="9"/>
        <v>9.90990990990991E-2</v>
      </c>
      <c r="AF66" s="134">
        <f t="shared" ca="1" si="10"/>
        <v>0.99999999999999989</v>
      </c>
      <c r="AH66" s="146">
        <f t="shared" ca="1" si="11"/>
        <v>1337.8378378378379</v>
      </c>
      <c r="AI66" s="146">
        <f t="shared" ca="1" si="12"/>
        <v>1337.8378378378379</v>
      </c>
      <c r="AJ66" s="146">
        <f t="shared" ca="1" si="13"/>
        <v>1337.8378378378379</v>
      </c>
      <c r="AK66" s="146">
        <f t="shared" ca="1" si="14"/>
        <v>1337.8378378378379</v>
      </c>
      <c r="AL66" s="146">
        <f t="shared" ca="1" si="15"/>
        <v>1337.8378378378379</v>
      </c>
      <c r="AM66" s="146">
        <f t="shared" ca="1" si="16"/>
        <v>1337.8378378378379</v>
      </c>
      <c r="AN66" s="146">
        <f t="shared" ca="1" si="17"/>
        <v>1337.8378378378379</v>
      </c>
      <c r="AO66" s="146">
        <f t="shared" ca="1" si="18"/>
        <v>1337.8378378378379</v>
      </c>
      <c r="AP66" s="146">
        <f t="shared" ca="1" si="19"/>
        <v>1177.2972972972973</v>
      </c>
      <c r="AQ66" s="146">
        <f t="shared" ca="1" si="20"/>
        <v>11880.000000000002</v>
      </c>
      <c r="AR66" s="146">
        <f t="shared" ca="1" si="21"/>
        <v>0</v>
      </c>
    </row>
    <row r="67" spans="1:44" ht="15">
      <c r="A67" s="124"/>
      <c r="B67" s="117" t="s">
        <v>288</v>
      </c>
      <c r="C67" s="117" t="s">
        <v>500</v>
      </c>
      <c r="D67" s="137">
        <v>40843</v>
      </c>
      <c r="E67" s="138">
        <v>40843</v>
      </c>
      <c r="F67" s="138">
        <v>40843</v>
      </c>
      <c r="G67" s="122">
        <v>40843</v>
      </c>
      <c r="H67" s="122">
        <v>40843</v>
      </c>
      <c r="I67" s="122">
        <v>40843</v>
      </c>
      <c r="J67" s="122">
        <v>40843</v>
      </c>
      <c r="K67" s="122">
        <v>40843</v>
      </c>
      <c r="L67" s="122">
        <v>40843</v>
      </c>
      <c r="M67" s="122">
        <v>40843</v>
      </c>
      <c r="N67" s="122">
        <v>40843</v>
      </c>
      <c r="O67" s="122">
        <v>40847</v>
      </c>
      <c r="P67" s="123">
        <v>490120</v>
      </c>
      <c r="R67" s="147">
        <f ca="1">VLOOKUP(B67,'Detail Report as at Sep 11'!$F$5:$P$173,10,FALSE)</f>
        <v>14881.75</v>
      </c>
      <c r="S67" s="145">
        <f ca="1">VLOOKUP(B67,'Detail Report as at Sep 11'!$F$5:$X$173,19,FALSE)</f>
        <v>475238.25</v>
      </c>
      <c r="W67" s="133">
        <f t="shared" ca="1" si="1"/>
        <v>0.11110990203786274</v>
      </c>
      <c r="X67" s="133">
        <f t="shared" ca="1" si="2"/>
        <v>0.11110990203786274</v>
      </c>
      <c r="Y67" s="133">
        <f t="shared" ca="1" si="3"/>
        <v>0.11110990203786274</v>
      </c>
      <c r="Z67" s="133">
        <f t="shared" ca="1" si="4"/>
        <v>0.11110990203786274</v>
      </c>
      <c r="AA67" s="133">
        <f t="shared" ca="1" si="5"/>
        <v>0.11110990203786274</v>
      </c>
      <c r="AB67" s="133">
        <f t="shared" ca="1" si="6"/>
        <v>0.11110990203786274</v>
      </c>
      <c r="AC67" s="133">
        <f t="shared" ca="1" si="7"/>
        <v>0.11110990203786274</v>
      </c>
      <c r="AD67" s="133">
        <f t="shared" ca="1" si="8"/>
        <v>0.11110990203786274</v>
      </c>
      <c r="AE67" s="133">
        <f t="shared" ca="1" si="9"/>
        <v>0.11112078369709813</v>
      </c>
      <c r="AF67" s="134">
        <f t="shared" ca="1" si="10"/>
        <v>1</v>
      </c>
      <c r="AH67" s="146">
        <f t="shared" ca="1" si="11"/>
        <v>52803.675402145323</v>
      </c>
      <c r="AI67" s="146">
        <f t="shared" ca="1" si="12"/>
        <v>52803.675402145323</v>
      </c>
      <c r="AJ67" s="146">
        <f t="shared" ca="1" si="13"/>
        <v>52803.675402145323</v>
      </c>
      <c r="AK67" s="146">
        <f t="shared" ca="1" si="14"/>
        <v>52803.675402145323</v>
      </c>
      <c r="AL67" s="146">
        <f t="shared" ca="1" si="15"/>
        <v>52803.675402145323</v>
      </c>
      <c r="AM67" s="146">
        <f t="shared" ca="1" si="16"/>
        <v>52803.675402145323</v>
      </c>
      <c r="AN67" s="146">
        <f t="shared" ca="1" si="17"/>
        <v>52803.675402145323</v>
      </c>
      <c r="AO67" s="146">
        <f t="shared" ca="1" si="18"/>
        <v>52803.675402145323</v>
      </c>
      <c r="AP67" s="146">
        <f t="shared" ca="1" si="19"/>
        <v>52808.846782837449</v>
      </c>
      <c r="AQ67" s="146">
        <f t="shared" ca="1" si="20"/>
        <v>490120</v>
      </c>
      <c r="AR67" s="146">
        <f t="shared" ca="1" si="21"/>
        <v>0</v>
      </c>
    </row>
    <row r="68" spans="1:44" ht="15">
      <c r="A68" s="124"/>
      <c r="B68" s="117" t="s">
        <v>290</v>
      </c>
      <c r="C68" s="117" t="s">
        <v>673</v>
      </c>
      <c r="D68" s="137"/>
      <c r="E68" s="138"/>
      <c r="F68" s="138">
        <v>10016.67</v>
      </c>
      <c r="G68" s="122"/>
      <c r="H68" s="122">
        <v>11666.66</v>
      </c>
      <c r="I68" s="122"/>
      <c r="J68" s="122"/>
      <c r="K68" s="122">
        <v>11667</v>
      </c>
      <c r="L68" s="122"/>
      <c r="M68" s="122">
        <v>12093</v>
      </c>
      <c r="N68" s="122"/>
      <c r="O68" s="122"/>
      <c r="P68" s="123">
        <v>45443.33</v>
      </c>
      <c r="R68" s="147">
        <f ca="1">VLOOKUP(B68,'Detail Report as at Sep 11'!$F$5:$P$173,10,FALSE)</f>
        <v>0</v>
      </c>
      <c r="S68" s="145">
        <f ca="1">VLOOKUP(B68,'Detail Report as at Sep 11'!$F$5:$X$173,19,FALSE)</f>
        <v>136329.99</v>
      </c>
      <c r="W68" s="133">
        <f t="shared" ca="1" si="1"/>
        <v>0</v>
      </c>
      <c r="X68" s="133">
        <f t="shared" ca="1" si="2"/>
        <v>0.32931865436933649</v>
      </c>
      <c r="Y68" s="133">
        <f t="shared" ca="1" si="3"/>
        <v>0</v>
      </c>
      <c r="Z68" s="133">
        <f t="shared" ca="1" si="4"/>
        <v>0</v>
      </c>
      <c r="AA68" s="133">
        <f t="shared" ca="1" si="5"/>
        <v>0.32932825166131946</v>
      </c>
      <c r="AB68" s="133">
        <f t="shared" ca="1" si="6"/>
        <v>0</v>
      </c>
      <c r="AC68" s="133">
        <f t="shared" ca="1" si="7"/>
        <v>0.34135309396934393</v>
      </c>
      <c r="AD68" s="133">
        <f t="shared" ca="1" si="8"/>
        <v>0</v>
      </c>
      <c r="AE68" s="133">
        <f t="shared" ca="1" si="9"/>
        <v>0</v>
      </c>
      <c r="AF68" s="134">
        <f t="shared" ca="1" si="10"/>
        <v>0.99999999999999978</v>
      </c>
      <c r="AH68" s="146">
        <f t="shared" ca="1" si="11"/>
        <v>0</v>
      </c>
      <c r="AI68" s="146">
        <f t="shared" ca="1" si="12"/>
        <v>44896.0088569851</v>
      </c>
      <c r="AJ68" s="146">
        <f t="shared" ca="1" si="13"/>
        <v>0</v>
      </c>
      <c r="AK68" s="146">
        <f t="shared" ca="1" si="14"/>
        <v>0</v>
      </c>
      <c r="AL68" s="146">
        <f t="shared" ca="1" si="15"/>
        <v>44897.317255705166</v>
      </c>
      <c r="AM68" s="146">
        <f t="shared" ca="1" si="16"/>
        <v>0</v>
      </c>
      <c r="AN68" s="146">
        <f t="shared" ca="1" si="17"/>
        <v>46536.663887309718</v>
      </c>
      <c r="AO68" s="146">
        <f t="shared" ca="1" si="18"/>
        <v>0</v>
      </c>
      <c r="AP68" s="146">
        <f t="shared" ca="1" si="19"/>
        <v>0</v>
      </c>
      <c r="AQ68" s="146">
        <f t="shared" ca="1" si="20"/>
        <v>136329.99</v>
      </c>
      <c r="AR68" s="146">
        <f t="shared" ca="1" si="21"/>
        <v>-90886.659999999989</v>
      </c>
    </row>
    <row r="69" spans="1:44" ht="15">
      <c r="A69" s="124"/>
      <c r="B69" s="124"/>
      <c r="C69" s="125" t="s">
        <v>520</v>
      </c>
      <c r="D69" s="139"/>
      <c r="E69" s="140"/>
      <c r="F69" s="140">
        <v>10016.67</v>
      </c>
      <c r="G69" s="126"/>
      <c r="H69" s="126">
        <v>11666.66</v>
      </c>
      <c r="I69" s="126"/>
      <c r="J69" s="126"/>
      <c r="K69" s="126">
        <v>11667</v>
      </c>
      <c r="L69" s="126"/>
      <c r="M69" s="126">
        <v>12093</v>
      </c>
      <c r="N69" s="126"/>
      <c r="O69" s="126"/>
      <c r="P69" s="127">
        <v>45443.33</v>
      </c>
      <c r="R69" s="147" t="e">
        <f ca="1">VLOOKUP(B69,'Detail Report as at Sep 11'!$F$5:$P$173,10,FALSE)</f>
        <v>#N/A</v>
      </c>
      <c r="S69" s="145" t="e">
        <f ca="1">VLOOKUP(B69,'Detail Report as at Sep 11'!$F$5:$X$173,19,FALSE)</f>
        <v>#N/A</v>
      </c>
      <c r="W69" s="133">
        <f t="shared" ca="1" si="1"/>
        <v>0</v>
      </c>
      <c r="X69" s="133">
        <f t="shared" ca="1" si="2"/>
        <v>0.32931865436933649</v>
      </c>
      <c r="Y69" s="133">
        <f t="shared" ca="1" si="3"/>
        <v>0</v>
      </c>
      <c r="Z69" s="133">
        <f t="shared" ca="1" si="4"/>
        <v>0</v>
      </c>
      <c r="AA69" s="133">
        <f t="shared" ca="1" si="5"/>
        <v>0.32932825166131946</v>
      </c>
      <c r="AB69" s="133">
        <f t="shared" ca="1" si="6"/>
        <v>0</v>
      </c>
      <c r="AC69" s="133">
        <f t="shared" ca="1" si="7"/>
        <v>0.34135309396934393</v>
      </c>
      <c r="AD69" s="133">
        <f t="shared" ca="1" si="8"/>
        <v>0</v>
      </c>
      <c r="AE69" s="133">
        <f t="shared" ca="1" si="9"/>
        <v>0</v>
      </c>
      <c r="AF69" s="134">
        <f t="shared" ca="1" si="10"/>
        <v>0.99999999999999978</v>
      </c>
      <c r="AH69" s="146" t="e">
        <f t="shared" ca="1" si="11"/>
        <v>#N/A</v>
      </c>
      <c r="AI69" s="146" t="e">
        <f t="shared" ca="1" si="12"/>
        <v>#N/A</v>
      </c>
      <c r="AJ69" s="146" t="e">
        <f t="shared" ca="1" si="13"/>
        <v>#N/A</v>
      </c>
      <c r="AK69" s="146" t="e">
        <f t="shared" ca="1" si="14"/>
        <v>#N/A</v>
      </c>
      <c r="AL69" s="146" t="e">
        <f t="shared" ca="1" si="15"/>
        <v>#N/A</v>
      </c>
      <c r="AM69" s="146" t="e">
        <f t="shared" ca="1" si="16"/>
        <v>#N/A</v>
      </c>
      <c r="AN69" s="146" t="e">
        <f t="shared" ca="1" si="17"/>
        <v>#N/A</v>
      </c>
      <c r="AO69" s="146" t="e">
        <f t="shared" ca="1" si="18"/>
        <v>#N/A</v>
      </c>
      <c r="AP69" s="146" t="e">
        <f t="shared" ca="1" si="19"/>
        <v>#N/A</v>
      </c>
      <c r="AQ69" s="146" t="e">
        <f t="shared" ca="1" si="20"/>
        <v>#N/A</v>
      </c>
      <c r="AR69" s="146" t="e">
        <f t="shared" ca="1" si="21"/>
        <v>#N/A</v>
      </c>
    </row>
    <row r="70" spans="1:44" ht="15">
      <c r="A70" s="124"/>
      <c r="B70" s="124"/>
      <c r="C70" s="125" t="s">
        <v>500</v>
      </c>
      <c r="D70" s="139"/>
      <c r="E70" s="140"/>
      <c r="F70" s="140">
        <v>10016.67</v>
      </c>
      <c r="G70" s="126"/>
      <c r="H70" s="126">
        <v>11666.66</v>
      </c>
      <c r="I70" s="126"/>
      <c r="J70" s="126"/>
      <c r="K70" s="126">
        <v>11667</v>
      </c>
      <c r="L70" s="126"/>
      <c r="M70" s="126">
        <v>12093</v>
      </c>
      <c r="N70" s="126"/>
      <c r="O70" s="126"/>
      <c r="P70" s="127">
        <v>45443.33</v>
      </c>
      <c r="R70" s="147" t="e">
        <f ca="1">VLOOKUP(B70,'Detail Report as at Sep 11'!$F$5:$P$173,10,FALSE)</f>
        <v>#N/A</v>
      </c>
      <c r="S70" s="145" t="e">
        <f ca="1">VLOOKUP(B70,'Detail Report as at Sep 11'!$F$5:$X$173,19,FALSE)</f>
        <v>#N/A</v>
      </c>
      <c r="W70" s="133">
        <f t="shared" ref="W70:W133" ca="1" si="22">G70/SUM($G70:$O70)</f>
        <v>0</v>
      </c>
      <c r="X70" s="133">
        <f t="shared" ref="X70:X133" ca="1" si="23">H70/SUM($G70:$O70)</f>
        <v>0.32931865436933649</v>
      </c>
      <c r="Y70" s="133">
        <f t="shared" ref="Y70:Y133" ca="1" si="24">I70/SUM($G70:$O70)</f>
        <v>0</v>
      </c>
      <c r="Z70" s="133">
        <f t="shared" ref="Z70:Z133" ca="1" si="25">J70/SUM($G70:$O70)</f>
        <v>0</v>
      </c>
      <c r="AA70" s="133">
        <f t="shared" ref="AA70:AA133" ca="1" si="26">K70/SUM($G70:$O70)</f>
        <v>0.32932825166131946</v>
      </c>
      <c r="AB70" s="133">
        <f t="shared" ref="AB70:AB133" ca="1" si="27">L70/SUM($G70:$O70)</f>
        <v>0</v>
      </c>
      <c r="AC70" s="133">
        <f t="shared" ref="AC70:AC133" ca="1" si="28">M70/SUM($G70:$O70)</f>
        <v>0.34135309396934393</v>
      </c>
      <c r="AD70" s="133">
        <f t="shared" ref="AD70:AD133" ca="1" si="29">N70/SUM($G70:$O70)</f>
        <v>0</v>
      </c>
      <c r="AE70" s="133">
        <f t="shared" ref="AE70:AE133" ca="1" si="30">O70/SUM($G70:$O70)</f>
        <v>0</v>
      </c>
      <c r="AF70" s="134">
        <f t="shared" ref="AF70:AF133" ca="1" si="31">SUM(W70:AE70)</f>
        <v>0.99999999999999978</v>
      </c>
      <c r="AH70" s="146" t="e">
        <f t="shared" ref="AH70:AH133" ca="1" si="32">$S70*$W70</f>
        <v>#N/A</v>
      </c>
      <c r="AI70" s="146" t="e">
        <f t="shared" ref="AI70:AI133" ca="1" si="33">$S70*$X70</f>
        <v>#N/A</v>
      </c>
      <c r="AJ70" s="146" t="e">
        <f t="shared" ref="AJ70:AJ133" ca="1" si="34">$S70*$Y70</f>
        <v>#N/A</v>
      </c>
      <c r="AK70" s="146" t="e">
        <f t="shared" ref="AK70:AK133" ca="1" si="35">$S70*$Z70</f>
        <v>#N/A</v>
      </c>
      <c r="AL70" s="146" t="e">
        <f t="shared" ref="AL70:AL133" ca="1" si="36">$S70*$AA70</f>
        <v>#N/A</v>
      </c>
      <c r="AM70" s="146" t="e">
        <f t="shared" ref="AM70:AM133" ca="1" si="37">$S70*$AB70</f>
        <v>#N/A</v>
      </c>
      <c r="AN70" s="146" t="e">
        <f t="shared" ref="AN70:AN133" ca="1" si="38">$S70*$AC70</f>
        <v>#N/A</v>
      </c>
      <c r="AO70" s="146" t="e">
        <f t="shared" ref="AO70:AO133" ca="1" si="39">$S70*$AD70</f>
        <v>#N/A</v>
      </c>
      <c r="AP70" s="146" t="e">
        <f t="shared" ref="AP70:AP133" ca="1" si="40">$S70*$AE70</f>
        <v>#N/A</v>
      </c>
      <c r="AQ70" s="146" t="e">
        <f t="shared" ref="AQ70:AQ133" ca="1" si="41">R70+SUM(AH70:AP70)</f>
        <v>#N/A</v>
      </c>
      <c r="AR70" s="146" t="e">
        <f t="shared" ref="AR70:AR133" ca="1" si="42">P70-AQ70</f>
        <v>#N/A</v>
      </c>
    </row>
    <row r="71" spans="1:44" ht="15">
      <c r="A71" s="124"/>
      <c r="B71" s="117" t="s">
        <v>292</v>
      </c>
      <c r="C71" s="117" t="s">
        <v>673</v>
      </c>
      <c r="D71" s="137"/>
      <c r="E71" s="138"/>
      <c r="F71" s="138">
        <v>1650</v>
      </c>
      <c r="G71" s="122"/>
      <c r="H71" s="122"/>
      <c r="I71" s="122"/>
      <c r="J71" s="122"/>
      <c r="K71" s="122"/>
      <c r="L71" s="122"/>
      <c r="M71" s="122"/>
      <c r="N71" s="122"/>
      <c r="O71" s="122"/>
      <c r="P71" s="123">
        <v>1650</v>
      </c>
      <c r="R71" s="147">
        <f ca="1">VLOOKUP(B71,'Detail Report as at Sep 11'!$F$5:$P$173,10,FALSE)</f>
        <v>4950</v>
      </c>
      <c r="S71" s="145">
        <f ca="1">VLOOKUP(B71,'Detail Report as at Sep 11'!$F$5:$X$173,19,FALSE)</f>
        <v>0</v>
      </c>
      <c r="W71" s="133" t="e">
        <f t="shared" ca="1" si="22"/>
        <v>#DIV/0!</v>
      </c>
      <c r="X71" s="133" t="e">
        <f t="shared" ca="1" si="23"/>
        <v>#DIV/0!</v>
      </c>
      <c r="Y71" s="133" t="e">
        <f t="shared" ca="1" si="24"/>
        <v>#DIV/0!</v>
      </c>
      <c r="Z71" s="133" t="e">
        <f t="shared" ca="1" si="25"/>
        <v>#DIV/0!</v>
      </c>
      <c r="AA71" s="133" t="e">
        <f t="shared" ca="1" si="26"/>
        <v>#DIV/0!</v>
      </c>
      <c r="AB71" s="133" t="e">
        <f t="shared" ca="1" si="27"/>
        <v>#DIV/0!</v>
      </c>
      <c r="AC71" s="133" t="e">
        <f t="shared" ca="1" si="28"/>
        <v>#DIV/0!</v>
      </c>
      <c r="AD71" s="133" t="e">
        <f t="shared" ca="1" si="29"/>
        <v>#DIV/0!</v>
      </c>
      <c r="AE71" s="133" t="e">
        <f t="shared" ca="1" si="30"/>
        <v>#DIV/0!</v>
      </c>
      <c r="AF71" s="134" t="e">
        <f t="shared" ca="1" si="31"/>
        <v>#DIV/0!</v>
      </c>
      <c r="AH71" s="146" t="e">
        <f t="shared" ca="1" si="32"/>
        <v>#DIV/0!</v>
      </c>
      <c r="AI71" s="146" t="e">
        <f t="shared" ca="1" si="33"/>
        <v>#DIV/0!</v>
      </c>
      <c r="AJ71" s="146" t="e">
        <f t="shared" ca="1" si="34"/>
        <v>#DIV/0!</v>
      </c>
      <c r="AK71" s="146" t="e">
        <f t="shared" ca="1" si="35"/>
        <v>#DIV/0!</v>
      </c>
      <c r="AL71" s="146" t="e">
        <f t="shared" ca="1" si="36"/>
        <v>#DIV/0!</v>
      </c>
      <c r="AM71" s="146" t="e">
        <f t="shared" ca="1" si="37"/>
        <v>#DIV/0!</v>
      </c>
      <c r="AN71" s="146" t="e">
        <f t="shared" ca="1" si="38"/>
        <v>#DIV/0!</v>
      </c>
      <c r="AO71" s="146" t="e">
        <f t="shared" ca="1" si="39"/>
        <v>#DIV/0!</v>
      </c>
      <c r="AP71" s="146" t="e">
        <f t="shared" ca="1" si="40"/>
        <v>#DIV/0!</v>
      </c>
      <c r="AQ71" s="146" t="e">
        <f t="shared" ca="1" si="41"/>
        <v>#DIV/0!</v>
      </c>
      <c r="AR71" s="146" t="e">
        <f t="shared" ca="1" si="42"/>
        <v>#DIV/0!</v>
      </c>
    </row>
    <row r="72" spans="1:44" ht="15">
      <c r="A72" s="124"/>
      <c r="B72" s="124"/>
      <c r="C72" s="125" t="s">
        <v>520</v>
      </c>
      <c r="D72" s="139"/>
      <c r="E72" s="140"/>
      <c r="F72" s="140">
        <v>1650</v>
      </c>
      <c r="G72" s="126"/>
      <c r="H72" s="126"/>
      <c r="I72" s="126"/>
      <c r="J72" s="126"/>
      <c r="K72" s="126"/>
      <c r="L72" s="126"/>
      <c r="M72" s="126"/>
      <c r="N72" s="126"/>
      <c r="O72" s="126"/>
      <c r="P72" s="127">
        <v>1650</v>
      </c>
      <c r="R72" s="147" t="e">
        <f ca="1">VLOOKUP(B72,'Detail Report as at Sep 11'!$F$5:$P$173,10,FALSE)</f>
        <v>#N/A</v>
      </c>
      <c r="S72" s="145" t="e">
        <f ca="1">VLOOKUP(B72,'Detail Report as at Sep 11'!$F$5:$X$173,19,FALSE)</f>
        <v>#N/A</v>
      </c>
      <c r="W72" s="133" t="e">
        <f t="shared" ca="1" si="22"/>
        <v>#DIV/0!</v>
      </c>
      <c r="X72" s="133" t="e">
        <f t="shared" ca="1" si="23"/>
        <v>#DIV/0!</v>
      </c>
      <c r="Y72" s="133" t="e">
        <f t="shared" ca="1" si="24"/>
        <v>#DIV/0!</v>
      </c>
      <c r="Z72" s="133" t="e">
        <f t="shared" ca="1" si="25"/>
        <v>#DIV/0!</v>
      </c>
      <c r="AA72" s="133" t="e">
        <f t="shared" ca="1" si="26"/>
        <v>#DIV/0!</v>
      </c>
      <c r="AB72" s="133" t="e">
        <f t="shared" ca="1" si="27"/>
        <v>#DIV/0!</v>
      </c>
      <c r="AC72" s="133" t="e">
        <f t="shared" ca="1" si="28"/>
        <v>#DIV/0!</v>
      </c>
      <c r="AD72" s="133" t="e">
        <f t="shared" ca="1" si="29"/>
        <v>#DIV/0!</v>
      </c>
      <c r="AE72" s="133" t="e">
        <f t="shared" ca="1" si="30"/>
        <v>#DIV/0!</v>
      </c>
      <c r="AF72" s="134" t="e">
        <f t="shared" ca="1" si="31"/>
        <v>#DIV/0!</v>
      </c>
      <c r="AH72" s="146" t="e">
        <f t="shared" ca="1" si="32"/>
        <v>#N/A</v>
      </c>
      <c r="AI72" s="146" t="e">
        <f t="shared" ca="1" si="33"/>
        <v>#N/A</v>
      </c>
      <c r="AJ72" s="146" t="e">
        <f t="shared" ca="1" si="34"/>
        <v>#N/A</v>
      </c>
      <c r="AK72" s="146" t="e">
        <f t="shared" ca="1" si="35"/>
        <v>#N/A</v>
      </c>
      <c r="AL72" s="146" t="e">
        <f t="shared" ca="1" si="36"/>
        <v>#N/A</v>
      </c>
      <c r="AM72" s="146" t="e">
        <f t="shared" ca="1" si="37"/>
        <v>#N/A</v>
      </c>
      <c r="AN72" s="146" t="e">
        <f t="shared" ca="1" si="38"/>
        <v>#N/A</v>
      </c>
      <c r="AO72" s="146" t="e">
        <f t="shared" ca="1" si="39"/>
        <v>#N/A</v>
      </c>
      <c r="AP72" s="146" t="e">
        <f t="shared" ca="1" si="40"/>
        <v>#N/A</v>
      </c>
      <c r="AQ72" s="146" t="e">
        <f t="shared" ca="1" si="41"/>
        <v>#N/A</v>
      </c>
      <c r="AR72" s="146" t="e">
        <f t="shared" ca="1" si="42"/>
        <v>#N/A</v>
      </c>
    </row>
    <row r="73" spans="1:44" ht="15">
      <c r="A73" s="124"/>
      <c r="B73" s="124"/>
      <c r="C73" s="125" t="s">
        <v>500</v>
      </c>
      <c r="D73" s="139"/>
      <c r="E73" s="140"/>
      <c r="F73" s="140">
        <v>1650</v>
      </c>
      <c r="G73" s="126"/>
      <c r="H73" s="126"/>
      <c r="I73" s="126"/>
      <c r="J73" s="126"/>
      <c r="K73" s="126"/>
      <c r="L73" s="126"/>
      <c r="M73" s="126"/>
      <c r="N73" s="126"/>
      <c r="O73" s="126"/>
      <c r="P73" s="127">
        <v>1650</v>
      </c>
      <c r="R73" s="147" t="e">
        <f ca="1">VLOOKUP(B73,'Detail Report as at Sep 11'!$F$5:$P$173,10,FALSE)</f>
        <v>#N/A</v>
      </c>
      <c r="S73" s="145" t="e">
        <f ca="1">VLOOKUP(B73,'Detail Report as at Sep 11'!$F$5:$X$173,19,FALSE)</f>
        <v>#N/A</v>
      </c>
      <c r="W73" s="133" t="e">
        <f t="shared" ca="1" si="22"/>
        <v>#DIV/0!</v>
      </c>
      <c r="X73" s="133" t="e">
        <f t="shared" ca="1" si="23"/>
        <v>#DIV/0!</v>
      </c>
      <c r="Y73" s="133" t="e">
        <f t="shared" ca="1" si="24"/>
        <v>#DIV/0!</v>
      </c>
      <c r="Z73" s="133" t="e">
        <f t="shared" ca="1" si="25"/>
        <v>#DIV/0!</v>
      </c>
      <c r="AA73" s="133" t="e">
        <f t="shared" ca="1" si="26"/>
        <v>#DIV/0!</v>
      </c>
      <c r="AB73" s="133" t="e">
        <f t="shared" ca="1" si="27"/>
        <v>#DIV/0!</v>
      </c>
      <c r="AC73" s="133" t="e">
        <f t="shared" ca="1" si="28"/>
        <v>#DIV/0!</v>
      </c>
      <c r="AD73" s="133" t="e">
        <f t="shared" ca="1" si="29"/>
        <v>#DIV/0!</v>
      </c>
      <c r="AE73" s="133" t="e">
        <f t="shared" ca="1" si="30"/>
        <v>#DIV/0!</v>
      </c>
      <c r="AF73" s="134" t="e">
        <f t="shared" ca="1" si="31"/>
        <v>#DIV/0!</v>
      </c>
      <c r="AH73" s="146" t="e">
        <f t="shared" ca="1" si="32"/>
        <v>#N/A</v>
      </c>
      <c r="AI73" s="146" t="e">
        <f t="shared" ca="1" si="33"/>
        <v>#N/A</v>
      </c>
      <c r="AJ73" s="146" t="e">
        <f t="shared" ca="1" si="34"/>
        <v>#N/A</v>
      </c>
      <c r="AK73" s="146" t="e">
        <f t="shared" ca="1" si="35"/>
        <v>#N/A</v>
      </c>
      <c r="AL73" s="146" t="e">
        <f t="shared" ca="1" si="36"/>
        <v>#N/A</v>
      </c>
      <c r="AM73" s="146" t="e">
        <f t="shared" ca="1" si="37"/>
        <v>#N/A</v>
      </c>
      <c r="AN73" s="146" t="e">
        <f t="shared" ca="1" si="38"/>
        <v>#N/A</v>
      </c>
      <c r="AO73" s="146" t="e">
        <f t="shared" ca="1" si="39"/>
        <v>#N/A</v>
      </c>
      <c r="AP73" s="146" t="e">
        <f t="shared" ca="1" si="40"/>
        <v>#N/A</v>
      </c>
      <c r="AQ73" s="146" t="e">
        <f t="shared" ca="1" si="41"/>
        <v>#N/A</v>
      </c>
      <c r="AR73" s="146" t="e">
        <f t="shared" ca="1" si="42"/>
        <v>#N/A</v>
      </c>
    </row>
    <row r="74" spans="1:44" ht="15">
      <c r="A74" s="124"/>
      <c r="B74" s="117" t="s">
        <v>400</v>
      </c>
      <c r="C74" s="117" t="s">
        <v>680</v>
      </c>
      <c r="D74" s="137"/>
      <c r="E74" s="138"/>
      <c r="F74" s="138">
        <v>5940</v>
      </c>
      <c r="G74" s="122"/>
      <c r="H74" s="122"/>
      <c r="I74" s="122"/>
      <c r="J74" s="122"/>
      <c r="K74" s="122"/>
      <c r="L74" s="122"/>
      <c r="M74" s="122"/>
      <c r="N74" s="122"/>
      <c r="O74" s="122"/>
      <c r="P74" s="123">
        <v>5940</v>
      </c>
      <c r="R74" s="147">
        <f ca="1">VLOOKUP(B74,'Detail Report as at Sep 11'!$F$5:$P$173,10,FALSE)</f>
        <v>0</v>
      </c>
      <c r="S74" s="145">
        <f ca="1">VLOOKUP(B74,'Detail Report as at Sep 11'!$F$5:$X$173,19,FALSE)</f>
        <v>23760</v>
      </c>
      <c r="W74" s="133" t="e">
        <f t="shared" ca="1" si="22"/>
        <v>#DIV/0!</v>
      </c>
      <c r="X74" s="133" t="e">
        <f t="shared" ca="1" si="23"/>
        <v>#DIV/0!</v>
      </c>
      <c r="Y74" s="133" t="e">
        <f t="shared" ca="1" si="24"/>
        <v>#DIV/0!</v>
      </c>
      <c r="Z74" s="133" t="e">
        <f t="shared" ca="1" si="25"/>
        <v>#DIV/0!</v>
      </c>
      <c r="AA74" s="133" t="e">
        <f t="shared" ca="1" si="26"/>
        <v>#DIV/0!</v>
      </c>
      <c r="AB74" s="133" t="e">
        <f t="shared" ca="1" si="27"/>
        <v>#DIV/0!</v>
      </c>
      <c r="AC74" s="133" t="e">
        <f t="shared" ca="1" si="28"/>
        <v>#DIV/0!</v>
      </c>
      <c r="AD74" s="133" t="e">
        <f t="shared" ca="1" si="29"/>
        <v>#DIV/0!</v>
      </c>
      <c r="AE74" s="133" t="e">
        <f t="shared" ca="1" si="30"/>
        <v>#DIV/0!</v>
      </c>
      <c r="AF74" s="134" t="e">
        <f t="shared" ca="1" si="31"/>
        <v>#DIV/0!</v>
      </c>
      <c r="AH74" s="146" t="e">
        <f t="shared" ca="1" si="32"/>
        <v>#DIV/0!</v>
      </c>
      <c r="AI74" s="146" t="e">
        <f t="shared" ca="1" si="33"/>
        <v>#DIV/0!</v>
      </c>
      <c r="AJ74" s="146" t="e">
        <f t="shared" ca="1" si="34"/>
        <v>#DIV/0!</v>
      </c>
      <c r="AK74" s="146" t="e">
        <f t="shared" ca="1" si="35"/>
        <v>#DIV/0!</v>
      </c>
      <c r="AL74" s="146" t="e">
        <f t="shared" ca="1" si="36"/>
        <v>#DIV/0!</v>
      </c>
      <c r="AM74" s="146" t="e">
        <f t="shared" ca="1" si="37"/>
        <v>#DIV/0!</v>
      </c>
      <c r="AN74" s="146" t="e">
        <f t="shared" ca="1" si="38"/>
        <v>#DIV/0!</v>
      </c>
      <c r="AO74" s="146" t="e">
        <f t="shared" ca="1" si="39"/>
        <v>#DIV/0!</v>
      </c>
      <c r="AP74" s="146" t="e">
        <f t="shared" ca="1" si="40"/>
        <v>#DIV/0!</v>
      </c>
      <c r="AQ74" s="146" t="e">
        <f t="shared" ca="1" si="41"/>
        <v>#DIV/0!</v>
      </c>
      <c r="AR74" s="146" t="e">
        <f t="shared" ca="1" si="42"/>
        <v>#DIV/0!</v>
      </c>
    </row>
    <row r="75" spans="1:44" ht="15">
      <c r="A75" s="124"/>
      <c r="B75" s="124"/>
      <c r="C75" s="125" t="s">
        <v>496</v>
      </c>
      <c r="D75" s="139"/>
      <c r="E75" s="140"/>
      <c r="F75" s="140">
        <v>5940</v>
      </c>
      <c r="G75" s="126"/>
      <c r="H75" s="126"/>
      <c r="I75" s="126"/>
      <c r="J75" s="126"/>
      <c r="K75" s="126"/>
      <c r="L75" s="126"/>
      <c r="M75" s="126"/>
      <c r="N75" s="126"/>
      <c r="O75" s="126"/>
      <c r="P75" s="127">
        <v>5940</v>
      </c>
      <c r="R75" s="147" t="e">
        <f ca="1">VLOOKUP(B75,'Detail Report as at Sep 11'!$F$5:$P$173,10,FALSE)</f>
        <v>#N/A</v>
      </c>
      <c r="S75" s="145" t="e">
        <f ca="1">VLOOKUP(B75,'Detail Report as at Sep 11'!$F$5:$X$173,19,FALSE)</f>
        <v>#N/A</v>
      </c>
      <c r="W75" s="133" t="e">
        <f t="shared" ca="1" si="22"/>
        <v>#DIV/0!</v>
      </c>
      <c r="X75" s="133" t="e">
        <f t="shared" ca="1" si="23"/>
        <v>#DIV/0!</v>
      </c>
      <c r="Y75" s="133" t="e">
        <f t="shared" ca="1" si="24"/>
        <v>#DIV/0!</v>
      </c>
      <c r="Z75" s="133" t="e">
        <f t="shared" ca="1" si="25"/>
        <v>#DIV/0!</v>
      </c>
      <c r="AA75" s="133" t="e">
        <f t="shared" ca="1" si="26"/>
        <v>#DIV/0!</v>
      </c>
      <c r="AB75" s="133" t="e">
        <f t="shared" ca="1" si="27"/>
        <v>#DIV/0!</v>
      </c>
      <c r="AC75" s="133" t="e">
        <f t="shared" ca="1" si="28"/>
        <v>#DIV/0!</v>
      </c>
      <c r="AD75" s="133" t="e">
        <f t="shared" ca="1" si="29"/>
        <v>#DIV/0!</v>
      </c>
      <c r="AE75" s="133" t="e">
        <f t="shared" ca="1" si="30"/>
        <v>#DIV/0!</v>
      </c>
      <c r="AF75" s="134" t="e">
        <f t="shared" ca="1" si="31"/>
        <v>#DIV/0!</v>
      </c>
      <c r="AH75" s="146" t="e">
        <f t="shared" ca="1" si="32"/>
        <v>#N/A</v>
      </c>
      <c r="AI75" s="146" t="e">
        <f t="shared" ca="1" si="33"/>
        <v>#N/A</v>
      </c>
      <c r="AJ75" s="146" t="e">
        <f t="shared" ca="1" si="34"/>
        <v>#N/A</v>
      </c>
      <c r="AK75" s="146" t="e">
        <f t="shared" ca="1" si="35"/>
        <v>#N/A</v>
      </c>
      <c r="AL75" s="146" t="e">
        <f t="shared" ca="1" si="36"/>
        <v>#N/A</v>
      </c>
      <c r="AM75" s="146" t="e">
        <f t="shared" ca="1" si="37"/>
        <v>#N/A</v>
      </c>
      <c r="AN75" s="146" t="e">
        <f t="shared" ca="1" si="38"/>
        <v>#N/A</v>
      </c>
      <c r="AO75" s="146" t="e">
        <f t="shared" ca="1" si="39"/>
        <v>#N/A</v>
      </c>
      <c r="AP75" s="146" t="e">
        <f t="shared" ca="1" si="40"/>
        <v>#N/A</v>
      </c>
      <c r="AQ75" s="146" t="e">
        <f t="shared" ca="1" si="41"/>
        <v>#N/A</v>
      </c>
      <c r="AR75" s="146" t="e">
        <f t="shared" ca="1" si="42"/>
        <v>#N/A</v>
      </c>
    </row>
    <row r="76" spans="1:44" ht="15">
      <c r="A76" s="124"/>
      <c r="B76" s="124"/>
      <c r="C76" s="125" t="s">
        <v>510</v>
      </c>
      <c r="D76" s="139"/>
      <c r="E76" s="140"/>
      <c r="F76" s="140">
        <v>5940</v>
      </c>
      <c r="G76" s="126"/>
      <c r="H76" s="126"/>
      <c r="I76" s="126"/>
      <c r="J76" s="126"/>
      <c r="K76" s="126"/>
      <c r="L76" s="126"/>
      <c r="M76" s="126"/>
      <c r="N76" s="126"/>
      <c r="O76" s="126"/>
      <c r="P76" s="127">
        <v>5940</v>
      </c>
      <c r="R76" s="147" t="e">
        <f ca="1">VLOOKUP(B76,'Detail Report as at Sep 11'!$F$5:$P$173,10,FALSE)</f>
        <v>#N/A</v>
      </c>
      <c r="S76" s="145" t="e">
        <f ca="1">VLOOKUP(B76,'Detail Report as at Sep 11'!$F$5:$X$173,19,FALSE)</f>
        <v>#N/A</v>
      </c>
      <c r="W76" s="133" t="e">
        <f t="shared" ca="1" si="22"/>
        <v>#DIV/0!</v>
      </c>
      <c r="X76" s="133" t="e">
        <f t="shared" ca="1" si="23"/>
        <v>#DIV/0!</v>
      </c>
      <c r="Y76" s="133" t="e">
        <f t="shared" ca="1" si="24"/>
        <v>#DIV/0!</v>
      </c>
      <c r="Z76" s="133" t="e">
        <f t="shared" ca="1" si="25"/>
        <v>#DIV/0!</v>
      </c>
      <c r="AA76" s="133" t="e">
        <f t="shared" ca="1" si="26"/>
        <v>#DIV/0!</v>
      </c>
      <c r="AB76" s="133" t="e">
        <f t="shared" ca="1" si="27"/>
        <v>#DIV/0!</v>
      </c>
      <c r="AC76" s="133" t="e">
        <f t="shared" ca="1" si="28"/>
        <v>#DIV/0!</v>
      </c>
      <c r="AD76" s="133" t="e">
        <f t="shared" ca="1" si="29"/>
        <v>#DIV/0!</v>
      </c>
      <c r="AE76" s="133" t="e">
        <f t="shared" ca="1" si="30"/>
        <v>#DIV/0!</v>
      </c>
      <c r="AF76" s="134" t="e">
        <f t="shared" ca="1" si="31"/>
        <v>#DIV/0!</v>
      </c>
      <c r="AH76" s="146" t="e">
        <f t="shared" ca="1" si="32"/>
        <v>#N/A</v>
      </c>
      <c r="AI76" s="146" t="e">
        <f t="shared" ca="1" si="33"/>
        <v>#N/A</v>
      </c>
      <c r="AJ76" s="146" t="e">
        <f t="shared" ca="1" si="34"/>
        <v>#N/A</v>
      </c>
      <c r="AK76" s="146" t="e">
        <f t="shared" ca="1" si="35"/>
        <v>#N/A</v>
      </c>
      <c r="AL76" s="146" t="e">
        <f t="shared" ca="1" si="36"/>
        <v>#N/A</v>
      </c>
      <c r="AM76" s="146" t="e">
        <f t="shared" ca="1" si="37"/>
        <v>#N/A</v>
      </c>
      <c r="AN76" s="146" t="e">
        <f t="shared" ca="1" si="38"/>
        <v>#N/A</v>
      </c>
      <c r="AO76" s="146" t="e">
        <f t="shared" ca="1" si="39"/>
        <v>#N/A</v>
      </c>
      <c r="AP76" s="146" t="e">
        <f t="shared" ca="1" si="40"/>
        <v>#N/A</v>
      </c>
      <c r="AQ76" s="146" t="e">
        <f t="shared" ca="1" si="41"/>
        <v>#N/A</v>
      </c>
      <c r="AR76" s="146" t="e">
        <f t="shared" ca="1" si="42"/>
        <v>#N/A</v>
      </c>
    </row>
    <row r="77" spans="1:44" ht="15">
      <c r="A77" s="124"/>
      <c r="B77" s="124"/>
      <c r="C77" s="125" t="s">
        <v>679</v>
      </c>
      <c r="D77" s="139"/>
      <c r="E77" s="140"/>
      <c r="F77" s="140">
        <v>5940</v>
      </c>
      <c r="G77" s="126"/>
      <c r="H77" s="126"/>
      <c r="I77" s="126"/>
      <c r="J77" s="126"/>
      <c r="K77" s="126"/>
      <c r="L77" s="126"/>
      <c r="M77" s="126"/>
      <c r="N77" s="126"/>
      <c r="O77" s="126"/>
      <c r="P77" s="127">
        <v>5940</v>
      </c>
      <c r="R77" s="147" t="e">
        <f ca="1">VLOOKUP(B77,'Detail Report as at Sep 11'!$F$5:$P$173,10,FALSE)</f>
        <v>#N/A</v>
      </c>
      <c r="S77" s="145" t="e">
        <f ca="1">VLOOKUP(B77,'Detail Report as at Sep 11'!$F$5:$X$173,19,FALSE)</f>
        <v>#N/A</v>
      </c>
      <c r="W77" s="133" t="e">
        <f t="shared" ca="1" si="22"/>
        <v>#DIV/0!</v>
      </c>
      <c r="X77" s="133" t="e">
        <f t="shared" ca="1" si="23"/>
        <v>#DIV/0!</v>
      </c>
      <c r="Y77" s="133" t="e">
        <f t="shared" ca="1" si="24"/>
        <v>#DIV/0!</v>
      </c>
      <c r="Z77" s="133" t="e">
        <f t="shared" ca="1" si="25"/>
        <v>#DIV/0!</v>
      </c>
      <c r="AA77" s="133" t="e">
        <f t="shared" ca="1" si="26"/>
        <v>#DIV/0!</v>
      </c>
      <c r="AB77" s="133" t="e">
        <f t="shared" ca="1" si="27"/>
        <v>#DIV/0!</v>
      </c>
      <c r="AC77" s="133" t="e">
        <f t="shared" ca="1" si="28"/>
        <v>#DIV/0!</v>
      </c>
      <c r="AD77" s="133" t="e">
        <f t="shared" ca="1" si="29"/>
        <v>#DIV/0!</v>
      </c>
      <c r="AE77" s="133" t="e">
        <f t="shared" ca="1" si="30"/>
        <v>#DIV/0!</v>
      </c>
      <c r="AF77" s="134" t="e">
        <f t="shared" ca="1" si="31"/>
        <v>#DIV/0!</v>
      </c>
      <c r="AH77" s="146" t="e">
        <f t="shared" ca="1" si="32"/>
        <v>#N/A</v>
      </c>
      <c r="AI77" s="146" t="e">
        <f t="shared" ca="1" si="33"/>
        <v>#N/A</v>
      </c>
      <c r="AJ77" s="146" t="e">
        <f t="shared" ca="1" si="34"/>
        <v>#N/A</v>
      </c>
      <c r="AK77" s="146" t="e">
        <f t="shared" ca="1" si="35"/>
        <v>#N/A</v>
      </c>
      <c r="AL77" s="146" t="e">
        <f t="shared" ca="1" si="36"/>
        <v>#N/A</v>
      </c>
      <c r="AM77" s="146" t="e">
        <f t="shared" ca="1" si="37"/>
        <v>#N/A</v>
      </c>
      <c r="AN77" s="146" t="e">
        <f t="shared" ca="1" si="38"/>
        <v>#N/A</v>
      </c>
      <c r="AO77" s="146" t="e">
        <f t="shared" ca="1" si="39"/>
        <v>#N/A</v>
      </c>
      <c r="AP77" s="146" t="e">
        <f t="shared" ca="1" si="40"/>
        <v>#N/A</v>
      </c>
      <c r="AQ77" s="146" t="e">
        <f t="shared" ca="1" si="41"/>
        <v>#N/A</v>
      </c>
      <c r="AR77" s="146" t="e">
        <f t="shared" ca="1" si="42"/>
        <v>#N/A</v>
      </c>
    </row>
    <row r="78" spans="1:44" ht="15">
      <c r="A78" s="124"/>
      <c r="B78" s="117" t="s">
        <v>294</v>
      </c>
      <c r="C78" s="117" t="s">
        <v>500</v>
      </c>
      <c r="D78" s="137">
        <v>3000</v>
      </c>
      <c r="E78" s="138">
        <v>3000</v>
      </c>
      <c r="F78" s="138">
        <v>3000</v>
      </c>
      <c r="G78" s="122">
        <v>3000</v>
      </c>
      <c r="H78" s="122">
        <v>3000</v>
      </c>
      <c r="I78" s="122">
        <v>3000</v>
      </c>
      <c r="J78" s="122">
        <v>3000</v>
      </c>
      <c r="K78" s="122">
        <v>3000</v>
      </c>
      <c r="L78" s="122">
        <v>3000</v>
      </c>
      <c r="M78" s="122">
        <v>3000</v>
      </c>
      <c r="N78" s="122">
        <v>3000</v>
      </c>
      <c r="O78" s="122">
        <v>2640</v>
      </c>
      <c r="P78" s="123">
        <v>35640</v>
      </c>
      <c r="R78" s="147">
        <f ca="1">VLOOKUP(B78,'Detail Report as at Sep 11'!$F$5:$P$173,10,FALSE)</f>
        <v>0</v>
      </c>
      <c r="S78" s="145">
        <f ca="1">VLOOKUP(B78,'Detail Report as at Sep 11'!$F$5:$X$173,19,FALSE)</f>
        <v>35640</v>
      </c>
      <c r="W78" s="133">
        <f t="shared" ca="1" si="22"/>
        <v>0.11261261261261261</v>
      </c>
      <c r="X78" s="133">
        <f t="shared" ca="1" si="23"/>
        <v>0.11261261261261261</v>
      </c>
      <c r="Y78" s="133">
        <f t="shared" ca="1" si="24"/>
        <v>0.11261261261261261</v>
      </c>
      <c r="Z78" s="133">
        <f t="shared" ca="1" si="25"/>
        <v>0.11261261261261261</v>
      </c>
      <c r="AA78" s="133">
        <f t="shared" ca="1" si="26"/>
        <v>0.11261261261261261</v>
      </c>
      <c r="AB78" s="133">
        <f t="shared" ca="1" si="27"/>
        <v>0.11261261261261261</v>
      </c>
      <c r="AC78" s="133">
        <f t="shared" ca="1" si="28"/>
        <v>0.11261261261261261</v>
      </c>
      <c r="AD78" s="133">
        <f t="shared" ca="1" si="29"/>
        <v>0.11261261261261261</v>
      </c>
      <c r="AE78" s="133">
        <f t="shared" ca="1" si="30"/>
        <v>9.90990990990991E-2</v>
      </c>
      <c r="AF78" s="134">
        <f t="shared" ca="1" si="31"/>
        <v>0.99999999999999989</v>
      </c>
      <c r="AH78" s="146">
        <f t="shared" ca="1" si="32"/>
        <v>4013.5135135135138</v>
      </c>
      <c r="AI78" s="146">
        <f t="shared" ca="1" si="33"/>
        <v>4013.5135135135138</v>
      </c>
      <c r="AJ78" s="146">
        <f t="shared" ca="1" si="34"/>
        <v>4013.5135135135138</v>
      </c>
      <c r="AK78" s="146">
        <f t="shared" ca="1" si="35"/>
        <v>4013.5135135135138</v>
      </c>
      <c r="AL78" s="146">
        <f t="shared" ca="1" si="36"/>
        <v>4013.5135135135138</v>
      </c>
      <c r="AM78" s="146">
        <f t="shared" ca="1" si="37"/>
        <v>4013.5135135135138</v>
      </c>
      <c r="AN78" s="146">
        <f t="shared" ca="1" si="38"/>
        <v>4013.5135135135138</v>
      </c>
      <c r="AO78" s="146">
        <f t="shared" ca="1" si="39"/>
        <v>4013.5135135135138</v>
      </c>
      <c r="AP78" s="146">
        <f t="shared" ca="1" si="40"/>
        <v>3531.8918918918921</v>
      </c>
      <c r="AQ78" s="146">
        <f t="shared" ca="1" si="41"/>
        <v>35640</v>
      </c>
      <c r="AR78" s="146">
        <f t="shared" ca="1" si="42"/>
        <v>0</v>
      </c>
    </row>
    <row r="79" spans="1:44" ht="15">
      <c r="A79" s="124"/>
      <c r="B79" s="117" t="s">
        <v>402</v>
      </c>
      <c r="C79" s="117" t="s">
        <v>520</v>
      </c>
      <c r="D79" s="137">
        <v>2000</v>
      </c>
      <c r="E79" s="138">
        <v>2000</v>
      </c>
      <c r="F79" s="138">
        <v>2000</v>
      </c>
      <c r="G79" s="122">
        <v>2000</v>
      </c>
      <c r="H79" s="122">
        <v>2000</v>
      </c>
      <c r="I79" s="122">
        <v>2000</v>
      </c>
      <c r="J79" s="122">
        <v>2000</v>
      </c>
      <c r="K79" s="122">
        <v>2000</v>
      </c>
      <c r="L79" s="122">
        <v>2000</v>
      </c>
      <c r="M79" s="122">
        <v>2000</v>
      </c>
      <c r="N79" s="122">
        <v>2000</v>
      </c>
      <c r="O79" s="122">
        <v>1760</v>
      </c>
      <c r="P79" s="123">
        <v>23760</v>
      </c>
      <c r="R79" s="147">
        <f ca="1">VLOOKUP(B79,'Detail Report as at Sep 11'!$F$5:$P$173,10,FALSE)</f>
        <v>0</v>
      </c>
      <c r="S79" s="145">
        <f ca="1">VLOOKUP(B79,'Detail Report as at Sep 11'!$F$5:$X$173,19,FALSE)</f>
        <v>23760</v>
      </c>
      <c r="W79" s="133">
        <f t="shared" ca="1" si="22"/>
        <v>0.11261261261261261</v>
      </c>
      <c r="X79" s="133">
        <f t="shared" ca="1" si="23"/>
        <v>0.11261261261261261</v>
      </c>
      <c r="Y79" s="133">
        <f t="shared" ca="1" si="24"/>
        <v>0.11261261261261261</v>
      </c>
      <c r="Z79" s="133">
        <f t="shared" ca="1" si="25"/>
        <v>0.11261261261261261</v>
      </c>
      <c r="AA79" s="133">
        <f t="shared" ca="1" si="26"/>
        <v>0.11261261261261261</v>
      </c>
      <c r="AB79" s="133">
        <f t="shared" ca="1" si="27"/>
        <v>0.11261261261261261</v>
      </c>
      <c r="AC79" s="133">
        <f t="shared" ca="1" si="28"/>
        <v>0.11261261261261261</v>
      </c>
      <c r="AD79" s="133">
        <f t="shared" ca="1" si="29"/>
        <v>0.11261261261261261</v>
      </c>
      <c r="AE79" s="133">
        <f t="shared" ca="1" si="30"/>
        <v>9.90990990990991E-2</v>
      </c>
      <c r="AF79" s="134">
        <f t="shared" ca="1" si="31"/>
        <v>0.99999999999999989</v>
      </c>
      <c r="AH79" s="146">
        <f t="shared" ca="1" si="32"/>
        <v>2675.6756756756758</v>
      </c>
      <c r="AI79" s="146">
        <f t="shared" ca="1" si="33"/>
        <v>2675.6756756756758</v>
      </c>
      <c r="AJ79" s="146">
        <f t="shared" ca="1" si="34"/>
        <v>2675.6756756756758</v>
      </c>
      <c r="AK79" s="146">
        <f t="shared" ca="1" si="35"/>
        <v>2675.6756756756758</v>
      </c>
      <c r="AL79" s="146">
        <f t="shared" ca="1" si="36"/>
        <v>2675.6756756756758</v>
      </c>
      <c r="AM79" s="146">
        <f t="shared" ca="1" si="37"/>
        <v>2675.6756756756758</v>
      </c>
      <c r="AN79" s="146">
        <f t="shared" ca="1" si="38"/>
        <v>2675.6756756756758</v>
      </c>
      <c r="AO79" s="146">
        <f t="shared" ca="1" si="39"/>
        <v>2675.6756756756758</v>
      </c>
      <c r="AP79" s="146">
        <f t="shared" ca="1" si="40"/>
        <v>2354.5945945945946</v>
      </c>
      <c r="AQ79" s="146">
        <f t="shared" ca="1" si="41"/>
        <v>23760.000000000004</v>
      </c>
      <c r="AR79" s="146">
        <f t="shared" ca="1" si="42"/>
        <v>0</v>
      </c>
    </row>
    <row r="80" spans="1:44" ht="15">
      <c r="A80" s="124"/>
      <c r="B80" s="117" t="s">
        <v>404</v>
      </c>
      <c r="C80" s="117" t="s">
        <v>520</v>
      </c>
      <c r="D80" s="137">
        <v>11880</v>
      </c>
      <c r="E80" s="138"/>
      <c r="F80" s="138"/>
      <c r="G80" s="122"/>
      <c r="H80" s="122"/>
      <c r="I80" s="122"/>
      <c r="J80" s="122"/>
      <c r="K80" s="122"/>
      <c r="L80" s="122"/>
      <c r="M80" s="122"/>
      <c r="N80" s="122"/>
      <c r="O80" s="122"/>
      <c r="P80" s="123">
        <v>11880</v>
      </c>
      <c r="R80" s="147">
        <f ca="1">VLOOKUP(B80,'Detail Report as at Sep 11'!$F$5:$P$173,10,FALSE)</f>
        <v>0</v>
      </c>
      <c r="S80" s="145">
        <f ca="1">VLOOKUP(B80,'Detail Report as at Sep 11'!$F$5:$X$173,19,FALSE)</f>
        <v>11880</v>
      </c>
      <c r="W80" s="133" t="e">
        <f t="shared" ca="1" si="22"/>
        <v>#DIV/0!</v>
      </c>
      <c r="X80" s="133" t="e">
        <f t="shared" ca="1" si="23"/>
        <v>#DIV/0!</v>
      </c>
      <c r="Y80" s="133" t="e">
        <f t="shared" ca="1" si="24"/>
        <v>#DIV/0!</v>
      </c>
      <c r="Z80" s="133" t="e">
        <f t="shared" ca="1" si="25"/>
        <v>#DIV/0!</v>
      </c>
      <c r="AA80" s="133" t="e">
        <f t="shared" ca="1" si="26"/>
        <v>#DIV/0!</v>
      </c>
      <c r="AB80" s="133" t="e">
        <f t="shared" ca="1" si="27"/>
        <v>#DIV/0!</v>
      </c>
      <c r="AC80" s="133" t="e">
        <f t="shared" ca="1" si="28"/>
        <v>#DIV/0!</v>
      </c>
      <c r="AD80" s="133" t="e">
        <f t="shared" ca="1" si="29"/>
        <v>#DIV/0!</v>
      </c>
      <c r="AE80" s="133" t="e">
        <f t="shared" ca="1" si="30"/>
        <v>#DIV/0!</v>
      </c>
      <c r="AF80" s="134" t="e">
        <f t="shared" ca="1" si="31"/>
        <v>#DIV/0!</v>
      </c>
      <c r="AH80" s="146" t="e">
        <f t="shared" ca="1" si="32"/>
        <v>#DIV/0!</v>
      </c>
      <c r="AI80" s="146" t="e">
        <f t="shared" ca="1" si="33"/>
        <v>#DIV/0!</v>
      </c>
      <c r="AJ80" s="146" t="e">
        <f t="shared" ca="1" si="34"/>
        <v>#DIV/0!</v>
      </c>
      <c r="AK80" s="146" t="e">
        <f t="shared" ca="1" si="35"/>
        <v>#DIV/0!</v>
      </c>
      <c r="AL80" s="146" t="e">
        <f t="shared" ca="1" si="36"/>
        <v>#DIV/0!</v>
      </c>
      <c r="AM80" s="146" t="e">
        <f t="shared" ca="1" si="37"/>
        <v>#DIV/0!</v>
      </c>
      <c r="AN80" s="146" t="e">
        <f t="shared" ca="1" si="38"/>
        <v>#DIV/0!</v>
      </c>
      <c r="AO80" s="146" t="e">
        <f t="shared" ca="1" si="39"/>
        <v>#DIV/0!</v>
      </c>
      <c r="AP80" s="146" t="e">
        <f t="shared" ca="1" si="40"/>
        <v>#DIV/0!</v>
      </c>
      <c r="AQ80" s="146" t="e">
        <f t="shared" ca="1" si="41"/>
        <v>#DIV/0!</v>
      </c>
      <c r="AR80" s="146" t="e">
        <f t="shared" ca="1" si="42"/>
        <v>#DIV/0!</v>
      </c>
    </row>
    <row r="81" spans="1:44" ht="15">
      <c r="A81" s="124"/>
      <c r="B81" s="117" t="s">
        <v>159</v>
      </c>
      <c r="C81" s="117" t="s">
        <v>677</v>
      </c>
      <c r="D81" s="137"/>
      <c r="E81" s="138"/>
      <c r="F81" s="138"/>
      <c r="G81" s="122"/>
      <c r="H81" s="122">
        <v>20000</v>
      </c>
      <c r="I81" s="122"/>
      <c r="J81" s="122"/>
      <c r="K81" s="122"/>
      <c r="L81" s="122"/>
      <c r="M81" s="122"/>
      <c r="N81" s="122"/>
      <c r="O81" s="122"/>
      <c r="P81" s="123">
        <v>20000</v>
      </c>
      <c r="R81" s="147">
        <f ca="1">VLOOKUP(B81,'Detail Report as at Sep 11'!$F$5:$P$173,10,FALSE)</f>
        <v>0</v>
      </c>
      <c r="S81" s="145">
        <f ca="1">VLOOKUP(B81,'Detail Report as at Sep 11'!$F$5:$X$173,19,FALSE)</f>
        <v>20000</v>
      </c>
      <c r="W81" s="133">
        <f t="shared" ca="1" si="22"/>
        <v>0</v>
      </c>
      <c r="X81" s="133">
        <f t="shared" ca="1" si="23"/>
        <v>1</v>
      </c>
      <c r="Y81" s="133">
        <f t="shared" ca="1" si="24"/>
        <v>0</v>
      </c>
      <c r="Z81" s="133">
        <f t="shared" ca="1" si="25"/>
        <v>0</v>
      </c>
      <c r="AA81" s="133">
        <f t="shared" ca="1" si="26"/>
        <v>0</v>
      </c>
      <c r="AB81" s="133">
        <f t="shared" ca="1" si="27"/>
        <v>0</v>
      </c>
      <c r="AC81" s="133">
        <f t="shared" ca="1" si="28"/>
        <v>0</v>
      </c>
      <c r="AD81" s="133">
        <f t="shared" ca="1" si="29"/>
        <v>0</v>
      </c>
      <c r="AE81" s="133">
        <f t="shared" ca="1" si="30"/>
        <v>0</v>
      </c>
      <c r="AF81" s="134">
        <f t="shared" ca="1" si="31"/>
        <v>1</v>
      </c>
      <c r="AH81" s="146">
        <f t="shared" ca="1" si="32"/>
        <v>0</v>
      </c>
      <c r="AI81" s="146">
        <f t="shared" ca="1" si="33"/>
        <v>20000</v>
      </c>
      <c r="AJ81" s="146">
        <f t="shared" ca="1" si="34"/>
        <v>0</v>
      </c>
      <c r="AK81" s="146">
        <f t="shared" ca="1" si="35"/>
        <v>0</v>
      </c>
      <c r="AL81" s="146">
        <f t="shared" ca="1" si="36"/>
        <v>0</v>
      </c>
      <c r="AM81" s="146">
        <f t="shared" ca="1" si="37"/>
        <v>0</v>
      </c>
      <c r="AN81" s="146">
        <f t="shared" ca="1" si="38"/>
        <v>0</v>
      </c>
      <c r="AO81" s="146">
        <f t="shared" ca="1" si="39"/>
        <v>0</v>
      </c>
      <c r="AP81" s="146">
        <f t="shared" ca="1" si="40"/>
        <v>0</v>
      </c>
      <c r="AQ81" s="146">
        <f t="shared" ca="1" si="41"/>
        <v>20000</v>
      </c>
      <c r="AR81" s="146">
        <f t="shared" ca="1" si="42"/>
        <v>0</v>
      </c>
    </row>
    <row r="82" spans="1:44" ht="15">
      <c r="A82" s="124"/>
      <c r="B82" s="117" t="s">
        <v>257</v>
      </c>
      <c r="C82" s="117" t="s">
        <v>678</v>
      </c>
      <c r="D82" s="137">
        <v>12500</v>
      </c>
      <c r="E82" s="138">
        <v>12500</v>
      </c>
      <c r="F82" s="138">
        <v>12500</v>
      </c>
      <c r="G82" s="122">
        <v>12500</v>
      </c>
      <c r="H82" s="122">
        <v>12500</v>
      </c>
      <c r="I82" s="122">
        <v>12500</v>
      </c>
      <c r="J82" s="122">
        <v>12500</v>
      </c>
      <c r="K82" s="122">
        <v>12500</v>
      </c>
      <c r="L82" s="122">
        <v>12500</v>
      </c>
      <c r="M82" s="122">
        <v>12500</v>
      </c>
      <c r="N82" s="122">
        <v>12500</v>
      </c>
      <c r="O82" s="122">
        <v>12500</v>
      </c>
      <c r="P82" s="123">
        <v>150000</v>
      </c>
      <c r="R82" s="147">
        <f ca="1">VLOOKUP(B82,'Detail Report as at Sep 11'!$F$5:$P$173,10,FALSE)</f>
        <v>0</v>
      </c>
      <c r="S82" s="145">
        <f ca="1">VLOOKUP(B82,'Detail Report as at Sep 11'!$F$5:$X$173,19,FALSE)</f>
        <v>150000</v>
      </c>
      <c r="W82" s="133">
        <f t="shared" ca="1" si="22"/>
        <v>0.1111111111111111</v>
      </c>
      <c r="X82" s="133">
        <f t="shared" ca="1" si="23"/>
        <v>0.1111111111111111</v>
      </c>
      <c r="Y82" s="133">
        <f t="shared" ca="1" si="24"/>
        <v>0.1111111111111111</v>
      </c>
      <c r="Z82" s="133">
        <f t="shared" ca="1" si="25"/>
        <v>0.1111111111111111</v>
      </c>
      <c r="AA82" s="133">
        <f t="shared" ca="1" si="26"/>
        <v>0.1111111111111111</v>
      </c>
      <c r="AB82" s="133">
        <f t="shared" ca="1" si="27"/>
        <v>0.1111111111111111</v>
      </c>
      <c r="AC82" s="133">
        <f t="shared" ca="1" si="28"/>
        <v>0.1111111111111111</v>
      </c>
      <c r="AD82" s="133">
        <f t="shared" ca="1" si="29"/>
        <v>0.1111111111111111</v>
      </c>
      <c r="AE82" s="133">
        <f t="shared" ca="1" si="30"/>
        <v>0.1111111111111111</v>
      </c>
      <c r="AF82" s="134">
        <f t="shared" ca="1" si="31"/>
        <v>1.0000000000000002</v>
      </c>
      <c r="AH82" s="146">
        <f t="shared" ca="1" si="32"/>
        <v>16666.666666666664</v>
      </c>
      <c r="AI82" s="146">
        <f t="shared" ca="1" si="33"/>
        <v>16666.666666666664</v>
      </c>
      <c r="AJ82" s="146">
        <f t="shared" ca="1" si="34"/>
        <v>16666.666666666664</v>
      </c>
      <c r="AK82" s="146">
        <f t="shared" ca="1" si="35"/>
        <v>16666.666666666664</v>
      </c>
      <c r="AL82" s="146">
        <f t="shared" ca="1" si="36"/>
        <v>16666.666666666664</v>
      </c>
      <c r="AM82" s="146">
        <f t="shared" ca="1" si="37"/>
        <v>16666.666666666664</v>
      </c>
      <c r="AN82" s="146">
        <f t="shared" ca="1" si="38"/>
        <v>16666.666666666664</v>
      </c>
      <c r="AO82" s="146">
        <f t="shared" ca="1" si="39"/>
        <v>16666.666666666664</v>
      </c>
      <c r="AP82" s="146">
        <f t="shared" ca="1" si="40"/>
        <v>16666.666666666664</v>
      </c>
      <c r="AQ82" s="146">
        <f t="shared" ca="1" si="41"/>
        <v>149999.99999999994</v>
      </c>
      <c r="AR82" s="146">
        <f t="shared" ca="1" si="42"/>
        <v>0</v>
      </c>
    </row>
    <row r="83" spans="1:44" ht="15">
      <c r="A83" s="124"/>
      <c r="B83" s="117" t="s">
        <v>261</v>
      </c>
      <c r="C83" s="117" t="s">
        <v>677</v>
      </c>
      <c r="D83" s="137">
        <v>2970</v>
      </c>
      <c r="E83" s="138">
        <v>2970</v>
      </c>
      <c r="F83" s="138">
        <v>2970</v>
      </c>
      <c r="G83" s="122">
        <v>2970</v>
      </c>
      <c r="H83" s="122">
        <v>2970</v>
      </c>
      <c r="I83" s="122">
        <v>2970</v>
      </c>
      <c r="J83" s="122">
        <v>2970</v>
      </c>
      <c r="K83" s="122">
        <v>2970</v>
      </c>
      <c r="L83" s="122">
        <v>2970</v>
      </c>
      <c r="M83" s="122">
        <v>2970</v>
      </c>
      <c r="N83" s="122">
        <v>2970</v>
      </c>
      <c r="O83" s="122">
        <v>2970</v>
      </c>
      <c r="P83" s="123">
        <v>35640</v>
      </c>
      <c r="R83" s="147">
        <f ca="1">VLOOKUP(B83,'Detail Report as at Sep 11'!$F$5:$P$173,10,FALSE)</f>
        <v>0</v>
      </c>
      <c r="S83" s="145">
        <f ca="1">VLOOKUP(B83,'Detail Report as at Sep 11'!$F$5:$X$173,19,FALSE)</f>
        <v>35640</v>
      </c>
      <c r="W83" s="133">
        <f t="shared" ca="1" si="22"/>
        <v>0.1111111111111111</v>
      </c>
      <c r="X83" s="133">
        <f t="shared" ca="1" si="23"/>
        <v>0.1111111111111111</v>
      </c>
      <c r="Y83" s="133">
        <f t="shared" ca="1" si="24"/>
        <v>0.1111111111111111</v>
      </c>
      <c r="Z83" s="133">
        <f t="shared" ca="1" si="25"/>
        <v>0.1111111111111111</v>
      </c>
      <c r="AA83" s="133">
        <f t="shared" ca="1" si="26"/>
        <v>0.1111111111111111</v>
      </c>
      <c r="AB83" s="133">
        <f t="shared" ca="1" si="27"/>
        <v>0.1111111111111111</v>
      </c>
      <c r="AC83" s="133">
        <f t="shared" ca="1" si="28"/>
        <v>0.1111111111111111</v>
      </c>
      <c r="AD83" s="133">
        <f t="shared" ca="1" si="29"/>
        <v>0.1111111111111111</v>
      </c>
      <c r="AE83" s="133">
        <f t="shared" ca="1" si="30"/>
        <v>0.1111111111111111</v>
      </c>
      <c r="AF83" s="134">
        <f t="shared" ca="1" si="31"/>
        <v>1.0000000000000002</v>
      </c>
      <c r="AH83" s="146">
        <f t="shared" ca="1" si="32"/>
        <v>3960</v>
      </c>
      <c r="AI83" s="146">
        <f t="shared" ca="1" si="33"/>
        <v>3960</v>
      </c>
      <c r="AJ83" s="146">
        <f t="shared" ca="1" si="34"/>
        <v>3960</v>
      </c>
      <c r="AK83" s="146">
        <f t="shared" ca="1" si="35"/>
        <v>3960</v>
      </c>
      <c r="AL83" s="146">
        <f t="shared" ca="1" si="36"/>
        <v>3960</v>
      </c>
      <c r="AM83" s="146">
        <f t="shared" ca="1" si="37"/>
        <v>3960</v>
      </c>
      <c r="AN83" s="146">
        <f t="shared" ca="1" si="38"/>
        <v>3960</v>
      </c>
      <c r="AO83" s="146">
        <f t="shared" ca="1" si="39"/>
        <v>3960</v>
      </c>
      <c r="AP83" s="146">
        <f t="shared" ca="1" si="40"/>
        <v>3960</v>
      </c>
      <c r="AQ83" s="146">
        <f t="shared" ca="1" si="41"/>
        <v>35640</v>
      </c>
      <c r="AR83" s="146">
        <f t="shared" ca="1" si="42"/>
        <v>0</v>
      </c>
    </row>
    <row r="84" spans="1:44" ht="15">
      <c r="A84" s="124"/>
      <c r="B84" s="117" t="s">
        <v>263</v>
      </c>
      <c r="C84" s="117" t="s">
        <v>677</v>
      </c>
      <c r="D84" s="137">
        <v>1000</v>
      </c>
      <c r="E84" s="138">
        <v>1000</v>
      </c>
      <c r="F84" s="138">
        <v>1000</v>
      </c>
      <c r="G84" s="122">
        <v>1000</v>
      </c>
      <c r="H84" s="122">
        <v>1000</v>
      </c>
      <c r="I84" s="122">
        <v>1000</v>
      </c>
      <c r="J84" s="122">
        <v>1000</v>
      </c>
      <c r="K84" s="122">
        <v>1000</v>
      </c>
      <c r="L84" s="122">
        <v>1000</v>
      </c>
      <c r="M84" s="122">
        <v>1000</v>
      </c>
      <c r="N84" s="122">
        <v>1000</v>
      </c>
      <c r="O84" s="122">
        <v>880</v>
      </c>
      <c r="P84" s="123">
        <v>11880</v>
      </c>
      <c r="R84" s="147">
        <f ca="1">VLOOKUP(B84,'Detail Report as at Sep 11'!$F$5:$P$173,10,FALSE)</f>
        <v>0</v>
      </c>
      <c r="S84" s="145">
        <f ca="1">VLOOKUP(B84,'Detail Report as at Sep 11'!$F$5:$X$173,19,FALSE)</f>
        <v>11880</v>
      </c>
      <c r="W84" s="133">
        <f t="shared" ca="1" si="22"/>
        <v>0.11261261261261261</v>
      </c>
      <c r="X84" s="133">
        <f t="shared" ca="1" si="23"/>
        <v>0.11261261261261261</v>
      </c>
      <c r="Y84" s="133">
        <f t="shared" ca="1" si="24"/>
        <v>0.11261261261261261</v>
      </c>
      <c r="Z84" s="133">
        <f t="shared" ca="1" si="25"/>
        <v>0.11261261261261261</v>
      </c>
      <c r="AA84" s="133">
        <f t="shared" ca="1" si="26"/>
        <v>0.11261261261261261</v>
      </c>
      <c r="AB84" s="133">
        <f t="shared" ca="1" si="27"/>
        <v>0.11261261261261261</v>
      </c>
      <c r="AC84" s="133">
        <f t="shared" ca="1" si="28"/>
        <v>0.11261261261261261</v>
      </c>
      <c r="AD84" s="133">
        <f t="shared" ca="1" si="29"/>
        <v>0.11261261261261261</v>
      </c>
      <c r="AE84" s="133">
        <f t="shared" ca="1" si="30"/>
        <v>9.90990990990991E-2</v>
      </c>
      <c r="AF84" s="134">
        <f t="shared" ca="1" si="31"/>
        <v>0.99999999999999989</v>
      </c>
      <c r="AH84" s="146">
        <f t="shared" ca="1" si="32"/>
        <v>1337.8378378378379</v>
      </c>
      <c r="AI84" s="146">
        <f t="shared" ca="1" si="33"/>
        <v>1337.8378378378379</v>
      </c>
      <c r="AJ84" s="146">
        <f t="shared" ca="1" si="34"/>
        <v>1337.8378378378379</v>
      </c>
      <c r="AK84" s="146">
        <f t="shared" ca="1" si="35"/>
        <v>1337.8378378378379</v>
      </c>
      <c r="AL84" s="146">
        <f t="shared" ca="1" si="36"/>
        <v>1337.8378378378379</v>
      </c>
      <c r="AM84" s="146">
        <f t="shared" ca="1" si="37"/>
        <v>1337.8378378378379</v>
      </c>
      <c r="AN84" s="146">
        <f t="shared" ca="1" si="38"/>
        <v>1337.8378378378379</v>
      </c>
      <c r="AO84" s="146">
        <f t="shared" ca="1" si="39"/>
        <v>1337.8378378378379</v>
      </c>
      <c r="AP84" s="146">
        <f t="shared" ca="1" si="40"/>
        <v>1177.2972972972973</v>
      </c>
      <c r="AQ84" s="146">
        <f t="shared" ca="1" si="41"/>
        <v>11880.000000000002</v>
      </c>
      <c r="AR84" s="146">
        <f t="shared" ca="1" si="42"/>
        <v>0</v>
      </c>
    </row>
    <row r="85" spans="1:44" ht="15">
      <c r="A85" s="124"/>
      <c r="B85" s="117" t="s">
        <v>265</v>
      </c>
      <c r="C85" s="117" t="s">
        <v>677</v>
      </c>
      <c r="D85" s="137">
        <v>1000</v>
      </c>
      <c r="E85" s="138">
        <v>1000</v>
      </c>
      <c r="F85" s="138">
        <v>1000</v>
      </c>
      <c r="G85" s="122">
        <v>1000</v>
      </c>
      <c r="H85" s="122">
        <v>1000</v>
      </c>
      <c r="I85" s="122">
        <v>1000</v>
      </c>
      <c r="J85" s="122">
        <v>1000</v>
      </c>
      <c r="K85" s="122">
        <v>1000</v>
      </c>
      <c r="L85" s="122">
        <v>1000</v>
      </c>
      <c r="M85" s="122">
        <v>1000</v>
      </c>
      <c r="N85" s="122">
        <v>1000</v>
      </c>
      <c r="O85" s="122">
        <v>880</v>
      </c>
      <c r="P85" s="123">
        <v>11880</v>
      </c>
      <c r="R85" s="147">
        <f ca="1">VLOOKUP(B85,'Detail Report as at Sep 11'!$F$5:$P$173,10,FALSE)</f>
        <v>0</v>
      </c>
      <c r="S85" s="145">
        <f ca="1">VLOOKUP(B85,'Detail Report as at Sep 11'!$F$5:$X$173,19,FALSE)</f>
        <v>11880</v>
      </c>
      <c r="W85" s="133">
        <f t="shared" ca="1" si="22"/>
        <v>0.11261261261261261</v>
      </c>
      <c r="X85" s="133">
        <f t="shared" ca="1" si="23"/>
        <v>0.11261261261261261</v>
      </c>
      <c r="Y85" s="133">
        <f t="shared" ca="1" si="24"/>
        <v>0.11261261261261261</v>
      </c>
      <c r="Z85" s="133">
        <f t="shared" ca="1" si="25"/>
        <v>0.11261261261261261</v>
      </c>
      <c r="AA85" s="133">
        <f t="shared" ca="1" si="26"/>
        <v>0.11261261261261261</v>
      </c>
      <c r="AB85" s="133">
        <f t="shared" ca="1" si="27"/>
        <v>0.11261261261261261</v>
      </c>
      <c r="AC85" s="133">
        <f t="shared" ca="1" si="28"/>
        <v>0.11261261261261261</v>
      </c>
      <c r="AD85" s="133">
        <f t="shared" ca="1" si="29"/>
        <v>0.11261261261261261</v>
      </c>
      <c r="AE85" s="133">
        <f t="shared" ca="1" si="30"/>
        <v>9.90990990990991E-2</v>
      </c>
      <c r="AF85" s="134">
        <f t="shared" ca="1" si="31"/>
        <v>0.99999999999999989</v>
      </c>
      <c r="AH85" s="146">
        <f t="shared" ca="1" si="32"/>
        <v>1337.8378378378379</v>
      </c>
      <c r="AI85" s="146">
        <f t="shared" ca="1" si="33"/>
        <v>1337.8378378378379</v>
      </c>
      <c r="AJ85" s="146">
        <f t="shared" ca="1" si="34"/>
        <v>1337.8378378378379</v>
      </c>
      <c r="AK85" s="146">
        <f t="shared" ca="1" si="35"/>
        <v>1337.8378378378379</v>
      </c>
      <c r="AL85" s="146">
        <f t="shared" ca="1" si="36"/>
        <v>1337.8378378378379</v>
      </c>
      <c r="AM85" s="146">
        <f t="shared" ca="1" si="37"/>
        <v>1337.8378378378379</v>
      </c>
      <c r="AN85" s="146">
        <f t="shared" ca="1" si="38"/>
        <v>1337.8378378378379</v>
      </c>
      <c r="AO85" s="146">
        <f t="shared" ca="1" si="39"/>
        <v>1337.8378378378379</v>
      </c>
      <c r="AP85" s="146">
        <f t="shared" ca="1" si="40"/>
        <v>1177.2972972972973</v>
      </c>
      <c r="AQ85" s="146">
        <f t="shared" ca="1" si="41"/>
        <v>11880.000000000002</v>
      </c>
      <c r="AR85" s="146">
        <f t="shared" ca="1" si="42"/>
        <v>0</v>
      </c>
    </row>
    <row r="86" spans="1:44" ht="15">
      <c r="A86" s="124"/>
      <c r="B86" s="117" t="s">
        <v>267</v>
      </c>
      <c r="C86" s="117" t="s">
        <v>677</v>
      </c>
      <c r="D86" s="137">
        <v>1000</v>
      </c>
      <c r="E86" s="138">
        <v>1000</v>
      </c>
      <c r="F86" s="138">
        <v>1000</v>
      </c>
      <c r="G86" s="122">
        <v>1000</v>
      </c>
      <c r="H86" s="122">
        <v>1000</v>
      </c>
      <c r="I86" s="122">
        <v>1000</v>
      </c>
      <c r="J86" s="122">
        <v>1000</v>
      </c>
      <c r="K86" s="122">
        <v>1000</v>
      </c>
      <c r="L86" s="122">
        <v>1000</v>
      </c>
      <c r="M86" s="122">
        <v>1000</v>
      </c>
      <c r="N86" s="122">
        <v>1000</v>
      </c>
      <c r="O86" s="122">
        <v>880</v>
      </c>
      <c r="P86" s="123">
        <v>11880</v>
      </c>
      <c r="R86" s="147">
        <f ca="1">VLOOKUP(B86,'Detail Report as at Sep 11'!$F$5:$P$173,10,FALSE)</f>
        <v>0</v>
      </c>
      <c r="S86" s="145">
        <f ca="1">VLOOKUP(B86,'Detail Report as at Sep 11'!$F$5:$X$173,19,FALSE)</f>
        <v>11880</v>
      </c>
      <c r="W86" s="133">
        <f t="shared" ca="1" si="22"/>
        <v>0.11261261261261261</v>
      </c>
      <c r="X86" s="133">
        <f t="shared" ca="1" si="23"/>
        <v>0.11261261261261261</v>
      </c>
      <c r="Y86" s="133">
        <f t="shared" ca="1" si="24"/>
        <v>0.11261261261261261</v>
      </c>
      <c r="Z86" s="133">
        <f t="shared" ca="1" si="25"/>
        <v>0.11261261261261261</v>
      </c>
      <c r="AA86" s="133">
        <f t="shared" ca="1" si="26"/>
        <v>0.11261261261261261</v>
      </c>
      <c r="AB86" s="133">
        <f t="shared" ca="1" si="27"/>
        <v>0.11261261261261261</v>
      </c>
      <c r="AC86" s="133">
        <f t="shared" ca="1" si="28"/>
        <v>0.11261261261261261</v>
      </c>
      <c r="AD86" s="133">
        <f t="shared" ca="1" si="29"/>
        <v>0.11261261261261261</v>
      </c>
      <c r="AE86" s="133">
        <f t="shared" ca="1" si="30"/>
        <v>9.90990990990991E-2</v>
      </c>
      <c r="AF86" s="134">
        <f t="shared" ca="1" si="31"/>
        <v>0.99999999999999989</v>
      </c>
      <c r="AH86" s="146">
        <f t="shared" ca="1" si="32"/>
        <v>1337.8378378378379</v>
      </c>
      <c r="AI86" s="146">
        <f t="shared" ca="1" si="33"/>
        <v>1337.8378378378379</v>
      </c>
      <c r="AJ86" s="146">
        <f t="shared" ca="1" si="34"/>
        <v>1337.8378378378379</v>
      </c>
      <c r="AK86" s="146">
        <f t="shared" ca="1" si="35"/>
        <v>1337.8378378378379</v>
      </c>
      <c r="AL86" s="146">
        <f t="shared" ca="1" si="36"/>
        <v>1337.8378378378379</v>
      </c>
      <c r="AM86" s="146">
        <f t="shared" ca="1" si="37"/>
        <v>1337.8378378378379</v>
      </c>
      <c r="AN86" s="146">
        <f t="shared" ca="1" si="38"/>
        <v>1337.8378378378379</v>
      </c>
      <c r="AO86" s="146">
        <f t="shared" ca="1" si="39"/>
        <v>1337.8378378378379</v>
      </c>
      <c r="AP86" s="146">
        <f t="shared" ca="1" si="40"/>
        <v>1177.2972972972973</v>
      </c>
      <c r="AQ86" s="146">
        <f t="shared" ca="1" si="41"/>
        <v>11880.000000000002</v>
      </c>
      <c r="AR86" s="146">
        <f t="shared" ca="1" si="42"/>
        <v>0</v>
      </c>
    </row>
    <row r="87" spans="1:44" ht="15">
      <c r="A87" s="124"/>
      <c r="B87" s="117" t="s">
        <v>269</v>
      </c>
      <c r="C87" s="117" t="s">
        <v>677</v>
      </c>
      <c r="D87" s="137"/>
      <c r="E87" s="138"/>
      <c r="F87" s="138"/>
      <c r="G87" s="122">
        <v>5940</v>
      </c>
      <c r="H87" s="122"/>
      <c r="I87" s="122"/>
      <c r="J87" s="122"/>
      <c r="K87" s="122"/>
      <c r="L87" s="122"/>
      <c r="M87" s="122"/>
      <c r="N87" s="122"/>
      <c r="O87" s="122"/>
      <c r="P87" s="123">
        <v>5940</v>
      </c>
      <c r="R87" s="147">
        <f ca="1">VLOOKUP(B87,'Detail Report as at Sep 11'!$F$5:$P$173,10,FALSE)</f>
        <v>25253.43</v>
      </c>
      <c r="S87" s="145">
        <f ca="1">VLOOKUP(B87,'Detail Report as at Sep 11'!$F$5:$X$173,19,FALSE)</f>
        <v>-19313.43</v>
      </c>
      <c r="W87" s="133">
        <f t="shared" ca="1" si="22"/>
        <v>1</v>
      </c>
      <c r="X87" s="133">
        <f t="shared" ca="1" si="23"/>
        <v>0</v>
      </c>
      <c r="Y87" s="133">
        <f t="shared" ca="1" si="24"/>
        <v>0</v>
      </c>
      <c r="Z87" s="133">
        <f t="shared" ca="1" si="25"/>
        <v>0</v>
      </c>
      <c r="AA87" s="133">
        <f t="shared" ca="1" si="26"/>
        <v>0</v>
      </c>
      <c r="AB87" s="133">
        <f t="shared" ca="1" si="27"/>
        <v>0</v>
      </c>
      <c r="AC87" s="133">
        <f t="shared" ca="1" si="28"/>
        <v>0</v>
      </c>
      <c r="AD87" s="133">
        <f t="shared" ca="1" si="29"/>
        <v>0</v>
      </c>
      <c r="AE87" s="133">
        <f t="shared" ca="1" si="30"/>
        <v>0</v>
      </c>
      <c r="AF87" s="134">
        <f t="shared" ca="1" si="31"/>
        <v>1</v>
      </c>
      <c r="AH87" s="146">
        <f t="shared" ca="1" si="32"/>
        <v>-19313.43</v>
      </c>
      <c r="AI87" s="146">
        <f t="shared" ca="1" si="33"/>
        <v>0</v>
      </c>
      <c r="AJ87" s="146">
        <f t="shared" ca="1" si="34"/>
        <v>0</v>
      </c>
      <c r="AK87" s="146">
        <f t="shared" ca="1" si="35"/>
        <v>0</v>
      </c>
      <c r="AL87" s="146">
        <f t="shared" ca="1" si="36"/>
        <v>0</v>
      </c>
      <c r="AM87" s="146">
        <f t="shared" ca="1" si="37"/>
        <v>0</v>
      </c>
      <c r="AN87" s="146">
        <f t="shared" ca="1" si="38"/>
        <v>0</v>
      </c>
      <c r="AO87" s="146">
        <f t="shared" ca="1" si="39"/>
        <v>0</v>
      </c>
      <c r="AP87" s="146">
        <f t="shared" ca="1" si="40"/>
        <v>0</v>
      </c>
      <c r="AQ87" s="146">
        <f t="shared" ca="1" si="41"/>
        <v>5940</v>
      </c>
      <c r="AR87" s="146">
        <f t="shared" ca="1" si="42"/>
        <v>0</v>
      </c>
    </row>
    <row r="88" spans="1:44" ht="15">
      <c r="A88" s="124"/>
      <c r="B88" s="117" t="s">
        <v>200</v>
      </c>
      <c r="C88" s="117" t="s">
        <v>672</v>
      </c>
      <c r="D88" s="137">
        <v>4480</v>
      </c>
      <c r="E88" s="138">
        <v>4480</v>
      </c>
      <c r="F88" s="138">
        <v>4480</v>
      </c>
      <c r="G88" s="122">
        <v>4480</v>
      </c>
      <c r="H88" s="122">
        <v>4480</v>
      </c>
      <c r="I88" s="122">
        <v>4480</v>
      </c>
      <c r="J88" s="122">
        <v>4480</v>
      </c>
      <c r="K88" s="122">
        <v>4480</v>
      </c>
      <c r="L88" s="122">
        <v>4480</v>
      </c>
      <c r="M88" s="122">
        <v>4480</v>
      </c>
      <c r="N88" s="122">
        <v>4480</v>
      </c>
      <c r="O88" s="122">
        <v>4480</v>
      </c>
      <c r="P88" s="123">
        <v>53760</v>
      </c>
      <c r="R88" s="147">
        <f ca="1">VLOOKUP(B88,'Detail Report as at Sep 11'!$F$5:$P$173,10,FALSE)</f>
        <v>7523.15</v>
      </c>
      <c r="S88" s="145">
        <f ca="1">VLOOKUP(B88,'Detail Report as at Sep 11'!$F$5:$X$173,19,FALSE)</f>
        <v>46236.85</v>
      </c>
      <c r="W88" s="133">
        <f t="shared" ca="1" si="22"/>
        <v>0.1111111111111111</v>
      </c>
      <c r="X88" s="133">
        <f t="shared" ca="1" si="23"/>
        <v>0.1111111111111111</v>
      </c>
      <c r="Y88" s="133">
        <f t="shared" ca="1" si="24"/>
        <v>0.1111111111111111</v>
      </c>
      <c r="Z88" s="133">
        <f t="shared" ca="1" si="25"/>
        <v>0.1111111111111111</v>
      </c>
      <c r="AA88" s="133">
        <f t="shared" ca="1" si="26"/>
        <v>0.1111111111111111</v>
      </c>
      <c r="AB88" s="133">
        <f t="shared" ca="1" si="27"/>
        <v>0.1111111111111111</v>
      </c>
      <c r="AC88" s="133">
        <f t="shared" ca="1" si="28"/>
        <v>0.1111111111111111</v>
      </c>
      <c r="AD88" s="133">
        <f t="shared" ca="1" si="29"/>
        <v>0.1111111111111111</v>
      </c>
      <c r="AE88" s="133">
        <f t="shared" ca="1" si="30"/>
        <v>0.1111111111111111</v>
      </c>
      <c r="AF88" s="134">
        <f t="shared" ca="1" si="31"/>
        <v>1.0000000000000002</v>
      </c>
      <c r="AH88" s="146">
        <f t="shared" ca="1" si="32"/>
        <v>5137.427777777777</v>
      </c>
      <c r="AI88" s="146">
        <f t="shared" ca="1" si="33"/>
        <v>5137.427777777777</v>
      </c>
      <c r="AJ88" s="146">
        <f t="shared" ca="1" si="34"/>
        <v>5137.427777777777</v>
      </c>
      <c r="AK88" s="146">
        <f t="shared" ca="1" si="35"/>
        <v>5137.427777777777</v>
      </c>
      <c r="AL88" s="146">
        <f t="shared" ca="1" si="36"/>
        <v>5137.427777777777</v>
      </c>
      <c r="AM88" s="146">
        <f t="shared" ca="1" si="37"/>
        <v>5137.427777777777</v>
      </c>
      <c r="AN88" s="146">
        <f t="shared" ca="1" si="38"/>
        <v>5137.427777777777</v>
      </c>
      <c r="AO88" s="146">
        <f t="shared" ca="1" si="39"/>
        <v>5137.427777777777</v>
      </c>
      <c r="AP88" s="146">
        <f t="shared" ca="1" si="40"/>
        <v>5137.427777777777</v>
      </c>
      <c r="AQ88" s="146">
        <f t="shared" ca="1" si="41"/>
        <v>53759.999999999985</v>
      </c>
      <c r="AR88" s="146">
        <f t="shared" ca="1" si="42"/>
        <v>0</v>
      </c>
    </row>
    <row r="89" spans="1:44" ht="15">
      <c r="A89" s="124"/>
      <c r="B89" s="117" t="s">
        <v>271</v>
      </c>
      <c r="C89" s="117" t="s">
        <v>679</v>
      </c>
      <c r="D89" s="137">
        <v>1000</v>
      </c>
      <c r="E89" s="138">
        <v>1000</v>
      </c>
      <c r="F89" s="138">
        <v>1000</v>
      </c>
      <c r="G89" s="122">
        <v>1000</v>
      </c>
      <c r="H89" s="122">
        <v>1000</v>
      </c>
      <c r="I89" s="122">
        <v>1000</v>
      </c>
      <c r="J89" s="122">
        <v>1000</v>
      </c>
      <c r="K89" s="122">
        <v>1000</v>
      </c>
      <c r="L89" s="122">
        <v>1000</v>
      </c>
      <c r="M89" s="122">
        <v>1000</v>
      </c>
      <c r="N89" s="122">
        <v>1000</v>
      </c>
      <c r="O89" s="122">
        <v>880</v>
      </c>
      <c r="P89" s="123">
        <v>11880</v>
      </c>
      <c r="R89" s="147">
        <f ca="1">VLOOKUP(B89,'Detail Report as at Sep 11'!$F$5:$P$173,10,FALSE)</f>
        <v>5234.29</v>
      </c>
      <c r="S89" s="145">
        <f ca="1">VLOOKUP(B89,'Detail Report as at Sep 11'!$F$5:$X$173,19,FALSE)</f>
        <v>6645.71</v>
      </c>
      <c r="W89" s="133">
        <f t="shared" ca="1" si="22"/>
        <v>0.11261261261261261</v>
      </c>
      <c r="X89" s="133">
        <f t="shared" ca="1" si="23"/>
        <v>0.11261261261261261</v>
      </c>
      <c r="Y89" s="133">
        <f t="shared" ca="1" si="24"/>
        <v>0.11261261261261261</v>
      </c>
      <c r="Z89" s="133">
        <f t="shared" ca="1" si="25"/>
        <v>0.11261261261261261</v>
      </c>
      <c r="AA89" s="133">
        <f t="shared" ca="1" si="26"/>
        <v>0.11261261261261261</v>
      </c>
      <c r="AB89" s="133">
        <f t="shared" ca="1" si="27"/>
        <v>0.11261261261261261</v>
      </c>
      <c r="AC89" s="133">
        <f t="shared" ca="1" si="28"/>
        <v>0.11261261261261261</v>
      </c>
      <c r="AD89" s="133">
        <f t="shared" ca="1" si="29"/>
        <v>0.11261261261261261</v>
      </c>
      <c r="AE89" s="133">
        <f t="shared" ca="1" si="30"/>
        <v>9.90990990990991E-2</v>
      </c>
      <c r="AF89" s="134">
        <f t="shared" ca="1" si="31"/>
        <v>0.99999999999999989</v>
      </c>
      <c r="AH89" s="146">
        <f t="shared" ca="1" si="32"/>
        <v>748.39076576576576</v>
      </c>
      <c r="AI89" s="146">
        <f t="shared" ca="1" si="33"/>
        <v>748.39076576576576</v>
      </c>
      <c r="AJ89" s="146">
        <f t="shared" ca="1" si="34"/>
        <v>748.39076576576576</v>
      </c>
      <c r="AK89" s="146">
        <f t="shared" ca="1" si="35"/>
        <v>748.39076576576576</v>
      </c>
      <c r="AL89" s="146">
        <f t="shared" ca="1" si="36"/>
        <v>748.39076576576576</v>
      </c>
      <c r="AM89" s="146">
        <f t="shared" ca="1" si="37"/>
        <v>748.39076576576576</v>
      </c>
      <c r="AN89" s="146">
        <f t="shared" ca="1" si="38"/>
        <v>748.39076576576576</v>
      </c>
      <c r="AO89" s="146">
        <f t="shared" ca="1" si="39"/>
        <v>748.39076576576576</v>
      </c>
      <c r="AP89" s="146">
        <f t="shared" ca="1" si="40"/>
        <v>658.58387387387393</v>
      </c>
      <c r="AQ89" s="146">
        <f t="shared" ca="1" si="41"/>
        <v>11880</v>
      </c>
      <c r="AR89" s="146">
        <f t="shared" ca="1" si="42"/>
        <v>0</v>
      </c>
    </row>
    <row r="90" spans="1:44" ht="15">
      <c r="A90" s="124"/>
      <c r="B90" s="117" t="s">
        <v>273</v>
      </c>
      <c r="C90" s="117" t="s">
        <v>679</v>
      </c>
      <c r="D90" s="137">
        <v>5940</v>
      </c>
      <c r="E90" s="138">
        <v>5940</v>
      </c>
      <c r="F90" s="138">
        <v>5940</v>
      </c>
      <c r="G90" s="122">
        <v>5940</v>
      </c>
      <c r="H90" s="122">
        <v>5940</v>
      </c>
      <c r="I90" s="122">
        <v>5940</v>
      </c>
      <c r="J90" s="122">
        <v>5940</v>
      </c>
      <c r="K90" s="122">
        <v>5940</v>
      </c>
      <c r="L90" s="122">
        <v>5940</v>
      </c>
      <c r="M90" s="122">
        <v>5940</v>
      </c>
      <c r="N90" s="122">
        <v>5940</v>
      </c>
      <c r="O90" s="122">
        <v>5940</v>
      </c>
      <c r="P90" s="123">
        <v>71280</v>
      </c>
      <c r="R90" s="147">
        <f ca="1">VLOOKUP(B90,'Detail Report as at Sep 11'!$F$5:$P$173,10,FALSE)</f>
        <v>8689.24</v>
      </c>
      <c r="S90" s="145">
        <f ca="1">VLOOKUP(B90,'Detail Report as at Sep 11'!$F$5:$X$173,19,FALSE)</f>
        <v>62590.76</v>
      </c>
      <c r="W90" s="133">
        <f t="shared" ca="1" si="22"/>
        <v>0.1111111111111111</v>
      </c>
      <c r="X90" s="133">
        <f t="shared" ca="1" si="23"/>
        <v>0.1111111111111111</v>
      </c>
      <c r="Y90" s="133">
        <f t="shared" ca="1" si="24"/>
        <v>0.1111111111111111</v>
      </c>
      <c r="Z90" s="133">
        <f t="shared" ca="1" si="25"/>
        <v>0.1111111111111111</v>
      </c>
      <c r="AA90" s="133">
        <f t="shared" ca="1" si="26"/>
        <v>0.1111111111111111</v>
      </c>
      <c r="AB90" s="133">
        <f t="shared" ca="1" si="27"/>
        <v>0.1111111111111111</v>
      </c>
      <c r="AC90" s="133">
        <f t="shared" ca="1" si="28"/>
        <v>0.1111111111111111</v>
      </c>
      <c r="AD90" s="133">
        <f t="shared" ca="1" si="29"/>
        <v>0.1111111111111111</v>
      </c>
      <c r="AE90" s="133">
        <f t="shared" ca="1" si="30"/>
        <v>0.1111111111111111</v>
      </c>
      <c r="AF90" s="134">
        <f t="shared" ca="1" si="31"/>
        <v>1.0000000000000002</v>
      </c>
      <c r="AH90" s="146">
        <f t="shared" ca="1" si="32"/>
        <v>6954.528888888889</v>
      </c>
      <c r="AI90" s="146">
        <f t="shared" ca="1" si="33"/>
        <v>6954.528888888889</v>
      </c>
      <c r="AJ90" s="146">
        <f t="shared" ca="1" si="34"/>
        <v>6954.528888888889</v>
      </c>
      <c r="AK90" s="146">
        <f t="shared" ca="1" si="35"/>
        <v>6954.528888888889</v>
      </c>
      <c r="AL90" s="146">
        <f t="shared" ca="1" si="36"/>
        <v>6954.528888888889</v>
      </c>
      <c r="AM90" s="146">
        <f t="shared" ca="1" si="37"/>
        <v>6954.528888888889</v>
      </c>
      <c r="AN90" s="146">
        <f t="shared" ca="1" si="38"/>
        <v>6954.528888888889</v>
      </c>
      <c r="AO90" s="146">
        <f t="shared" ca="1" si="39"/>
        <v>6954.528888888889</v>
      </c>
      <c r="AP90" s="146">
        <f t="shared" ca="1" si="40"/>
        <v>6954.528888888889</v>
      </c>
      <c r="AQ90" s="146">
        <f t="shared" ca="1" si="41"/>
        <v>71280</v>
      </c>
      <c r="AR90" s="146">
        <f t="shared" ca="1" si="42"/>
        <v>0</v>
      </c>
    </row>
    <row r="91" spans="1:44" ht="15">
      <c r="A91" s="124"/>
      <c r="B91" s="117" t="s">
        <v>275</v>
      </c>
      <c r="C91" s="117" t="s">
        <v>679</v>
      </c>
      <c r="D91" s="137">
        <v>1000</v>
      </c>
      <c r="E91" s="138">
        <v>1000</v>
      </c>
      <c r="F91" s="138">
        <v>1000</v>
      </c>
      <c r="G91" s="122">
        <v>1000</v>
      </c>
      <c r="H91" s="122">
        <v>1000</v>
      </c>
      <c r="I91" s="122">
        <v>1000</v>
      </c>
      <c r="J91" s="122">
        <v>1000</v>
      </c>
      <c r="K91" s="122">
        <v>1000</v>
      </c>
      <c r="L91" s="122">
        <v>1000</v>
      </c>
      <c r="M91" s="122">
        <v>1000</v>
      </c>
      <c r="N91" s="122">
        <v>1000</v>
      </c>
      <c r="O91" s="122">
        <v>880</v>
      </c>
      <c r="P91" s="123">
        <v>11880</v>
      </c>
      <c r="R91" s="147">
        <f ca="1">VLOOKUP(B91,'Detail Report as at Sep 11'!$F$5:$P$173,10,FALSE)</f>
        <v>0</v>
      </c>
      <c r="S91" s="145">
        <f ca="1">VLOOKUP(B91,'Detail Report as at Sep 11'!$F$5:$X$173,19,FALSE)</f>
        <v>11880</v>
      </c>
      <c r="W91" s="133">
        <f t="shared" ca="1" si="22"/>
        <v>0.11261261261261261</v>
      </c>
      <c r="X91" s="133">
        <f t="shared" ca="1" si="23"/>
        <v>0.11261261261261261</v>
      </c>
      <c r="Y91" s="133">
        <f t="shared" ca="1" si="24"/>
        <v>0.11261261261261261</v>
      </c>
      <c r="Z91" s="133">
        <f t="shared" ca="1" si="25"/>
        <v>0.11261261261261261</v>
      </c>
      <c r="AA91" s="133">
        <f t="shared" ca="1" si="26"/>
        <v>0.11261261261261261</v>
      </c>
      <c r="AB91" s="133">
        <f t="shared" ca="1" si="27"/>
        <v>0.11261261261261261</v>
      </c>
      <c r="AC91" s="133">
        <f t="shared" ca="1" si="28"/>
        <v>0.11261261261261261</v>
      </c>
      <c r="AD91" s="133">
        <f t="shared" ca="1" si="29"/>
        <v>0.11261261261261261</v>
      </c>
      <c r="AE91" s="133">
        <f t="shared" ca="1" si="30"/>
        <v>9.90990990990991E-2</v>
      </c>
      <c r="AF91" s="134">
        <f t="shared" ca="1" si="31"/>
        <v>0.99999999999999989</v>
      </c>
      <c r="AH91" s="146">
        <f t="shared" ca="1" si="32"/>
        <v>1337.8378378378379</v>
      </c>
      <c r="AI91" s="146">
        <f t="shared" ca="1" si="33"/>
        <v>1337.8378378378379</v>
      </c>
      <c r="AJ91" s="146">
        <f t="shared" ca="1" si="34"/>
        <v>1337.8378378378379</v>
      </c>
      <c r="AK91" s="146">
        <f t="shared" ca="1" si="35"/>
        <v>1337.8378378378379</v>
      </c>
      <c r="AL91" s="146">
        <f t="shared" ca="1" si="36"/>
        <v>1337.8378378378379</v>
      </c>
      <c r="AM91" s="146">
        <f t="shared" ca="1" si="37"/>
        <v>1337.8378378378379</v>
      </c>
      <c r="AN91" s="146">
        <f t="shared" ca="1" si="38"/>
        <v>1337.8378378378379</v>
      </c>
      <c r="AO91" s="146">
        <f t="shared" ca="1" si="39"/>
        <v>1337.8378378378379</v>
      </c>
      <c r="AP91" s="146">
        <f t="shared" ca="1" si="40"/>
        <v>1177.2972972972973</v>
      </c>
      <c r="AQ91" s="146">
        <f t="shared" ca="1" si="41"/>
        <v>11880.000000000002</v>
      </c>
      <c r="AR91" s="146">
        <f t="shared" ca="1" si="42"/>
        <v>0</v>
      </c>
    </row>
    <row r="92" spans="1:44" ht="15">
      <c r="A92" s="124"/>
      <c r="B92" s="117" t="s">
        <v>277</v>
      </c>
      <c r="C92" s="117" t="s">
        <v>679</v>
      </c>
      <c r="D92" s="137">
        <v>990</v>
      </c>
      <c r="E92" s="138">
        <v>990</v>
      </c>
      <c r="F92" s="138">
        <v>990</v>
      </c>
      <c r="G92" s="122">
        <v>990</v>
      </c>
      <c r="H92" s="122">
        <v>990</v>
      </c>
      <c r="I92" s="122">
        <v>990</v>
      </c>
      <c r="J92" s="122">
        <v>990</v>
      </c>
      <c r="K92" s="122">
        <v>990</v>
      </c>
      <c r="L92" s="122">
        <v>990</v>
      </c>
      <c r="M92" s="122">
        <v>990</v>
      </c>
      <c r="N92" s="122">
        <v>990</v>
      </c>
      <c r="O92" s="122">
        <v>990</v>
      </c>
      <c r="P92" s="123">
        <v>11880</v>
      </c>
      <c r="R92" s="147">
        <f ca="1">VLOOKUP(B92,'Detail Report as at Sep 11'!$F$5:$P$173,10,FALSE)</f>
        <v>0</v>
      </c>
      <c r="S92" s="145">
        <f ca="1">VLOOKUP(B92,'Detail Report as at Sep 11'!$F$5:$X$173,19,FALSE)</f>
        <v>11880</v>
      </c>
      <c r="W92" s="133">
        <f t="shared" ca="1" si="22"/>
        <v>0.1111111111111111</v>
      </c>
      <c r="X92" s="133">
        <f t="shared" ca="1" si="23"/>
        <v>0.1111111111111111</v>
      </c>
      <c r="Y92" s="133">
        <f t="shared" ca="1" si="24"/>
        <v>0.1111111111111111</v>
      </c>
      <c r="Z92" s="133">
        <f t="shared" ca="1" si="25"/>
        <v>0.1111111111111111</v>
      </c>
      <c r="AA92" s="133">
        <f t="shared" ca="1" si="26"/>
        <v>0.1111111111111111</v>
      </c>
      <c r="AB92" s="133">
        <f t="shared" ca="1" si="27"/>
        <v>0.1111111111111111</v>
      </c>
      <c r="AC92" s="133">
        <f t="shared" ca="1" si="28"/>
        <v>0.1111111111111111</v>
      </c>
      <c r="AD92" s="133">
        <f t="shared" ca="1" si="29"/>
        <v>0.1111111111111111</v>
      </c>
      <c r="AE92" s="133">
        <f t="shared" ca="1" si="30"/>
        <v>0.1111111111111111</v>
      </c>
      <c r="AF92" s="134">
        <f t="shared" ca="1" si="31"/>
        <v>1.0000000000000002</v>
      </c>
      <c r="AH92" s="146">
        <f t="shared" ca="1" si="32"/>
        <v>1320</v>
      </c>
      <c r="AI92" s="146">
        <f t="shared" ca="1" si="33"/>
        <v>1320</v>
      </c>
      <c r="AJ92" s="146">
        <f t="shared" ca="1" si="34"/>
        <v>1320</v>
      </c>
      <c r="AK92" s="146">
        <f t="shared" ca="1" si="35"/>
        <v>1320</v>
      </c>
      <c r="AL92" s="146">
        <f t="shared" ca="1" si="36"/>
        <v>1320</v>
      </c>
      <c r="AM92" s="146">
        <f t="shared" ca="1" si="37"/>
        <v>1320</v>
      </c>
      <c r="AN92" s="146">
        <f t="shared" ca="1" si="38"/>
        <v>1320</v>
      </c>
      <c r="AO92" s="146">
        <f t="shared" ca="1" si="39"/>
        <v>1320</v>
      </c>
      <c r="AP92" s="146">
        <f t="shared" ca="1" si="40"/>
        <v>1320</v>
      </c>
      <c r="AQ92" s="146">
        <f t="shared" ca="1" si="41"/>
        <v>11880</v>
      </c>
      <c r="AR92" s="146">
        <f t="shared" ca="1" si="42"/>
        <v>0</v>
      </c>
    </row>
    <row r="93" spans="1:44" ht="15">
      <c r="A93" s="124"/>
      <c r="B93" s="117" t="s">
        <v>279</v>
      </c>
      <c r="C93" s="117" t="s">
        <v>673</v>
      </c>
      <c r="D93" s="137"/>
      <c r="E93" s="138"/>
      <c r="F93" s="138"/>
      <c r="G93" s="122"/>
      <c r="H93" s="122"/>
      <c r="I93" s="122"/>
      <c r="J93" s="122"/>
      <c r="K93" s="122"/>
      <c r="L93" s="122">
        <v>50000</v>
      </c>
      <c r="M93" s="122"/>
      <c r="N93" s="122"/>
      <c r="O93" s="122"/>
      <c r="P93" s="123">
        <v>50000</v>
      </c>
      <c r="R93" s="147">
        <f ca="1">VLOOKUP(B93,'Detail Report as at Sep 11'!$F$5:$P$173,10,FALSE)</f>
        <v>0</v>
      </c>
      <c r="S93" s="145">
        <f ca="1">VLOOKUP(B93,'Detail Report as at Sep 11'!$F$5:$X$173,19,FALSE)</f>
        <v>50000</v>
      </c>
      <c r="W93" s="133">
        <f t="shared" ca="1" si="22"/>
        <v>0</v>
      </c>
      <c r="X93" s="133">
        <f t="shared" ca="1" si="23"/>
        <v>0</v>
      </c>
      <c r="Y93" s="133">
        <f t="shared" ca="1" si="24"/>
        <v>0</v>
      </c>
      <c r="Z93" s="133">
        <f t="shared" ca="1" si="25"/>
        <v>0</v>
      </c>
      <c r="AA93" s="133">
        <f t="shared" ca="1" si="26"/>
        <v>0</v>
      </c>
      <c r="AB93" s="133">
        <f t="shared" ca="1" si="27"/>
        <v>1</v>
      </c>
      <c r="AC93" s="133">
        <f t="shared" ca="1" si="28"/>
        <v>0</v>
      </c>
      <c r="AD93" s="133">
        <f t="shared" ca="1" si="29"/>
        <v>0</v>
      </c>
      <c r="AE93" s="133">
        <f t="shared" ca="1" si="30"/>
        <v>0</v>
      </c>
      <c r="AF93" s="134">
        <f t="shared" ca="1" si="31"/>
        <v>1</v>
      </c>
      <c r="AH93" s="146">
        <f t="shared" ca="1" si="32"/>
        <v>0</v>
      </c>
      <c r="AI93" s="146">
        <f t="shared" ca="1" si="33"/>
        <v>0</v>
      </c>
      <c r="AJ93" s="146">
        <f t="shared" ca="1" si="34"/>
        <v>0</v>
      </c>
      <c r="AK93" s="146">
        <f t="shared" ca="1" si="35"/>
        <v>0</v>
      </c>
      <c r="AL93" s="146">
        <f t="shared" ca="1" si="36"/>
        <v>0</v>
      </c>
      <c r="AM93" s="146">
        <f t="shared" ca="1" si="37"/>
        <v>50000</v>
      </c>
      <c r="AN93" s="146">
        <f t="shared" ca="1" si="38"/>
        <v>0</v>
      </c>
      <c r="AO93" s="146">
        <f t="shared" ca="1" si="39"/>
        <v>0</v>
      </c>
      <c r="AP93" s="146">
        <f t="shared" ca="1" si="40"/>
        <v>0</v>
      </c>
      <c r="AQ93" s="146">
        <f t="shared" ca="1" si="41"/>
        <v>50000</v>
      </c>
      <c r="AR93" s="146">
        <f t="shared" ca="1" si="42"/>
        <v>0</v>
      </c>
    </row>
    <row r="94" spans="1:44" ht="15">
      <c r="A94" s="124"/>
      <c r="B94" s="117" t="s">
        <v>298</v>
      </c>
      <c r="C94" s="117" t="s">
        <v>673</v>
      </c>
      <c r="D94" s="137">
        <v>4000</v>
      </c>
      <c r="E94" s="138">
        <v>4000</v>
      </c>
      <c r="F94" s="138">
        <v>4000</v>
      </c>
      <c r="G94" s="122">
        <v>4000</v>
      </c>
      <c r="H94" s="122">
        <v>4000</v>
      </c>
      <c r="I94" s="122">
        <v>4000</v>
      </c>
      <c r="J94" s="122">
        <v>4000</v>
      </c>
      <c r="K94" s="122">
        <v>4000</v>
      </c>
      <c r="L94" s="122">
        <v>4000</v>
      </c>
      <c r="M94" s="122">
        <v>4000</v>
      </c>
      <c r="N94" s="122">
        <v>4000</v>
      </c>
      <c r="O94" s="122">
        <v>3520</v>
      </c>
      <c r="P94" s="123">
        <v>47520</v>
      </c>
      <c r="R94" s="147">
        <f ca="1">VLOOKUP(B94,'Detail Report as at Sep 11'!$F$5:$P$173,10,FALSE)</f>
        <v>8962.98</v>
      </c>
      <c r="S94" s="145">
        <f ca="1">VLOOKUP(B94,'Detail Report as at Sep 11'!$F$5:$X$173,19,FALSE)</f>
        <v>38557.020000000004</v>
      </c>
      <c r="W94" s="133">
        <f t="shared" ca="1" si="22"/>
        <v>0.11261261261261261</v>
      </c>
      <c r="X94" s="133">
        <f t="shared" ca="1" si="23"/>
        <v>0.11261261261261261</v>
      </c>
      <c r="Y94" s="133">
        <f t="shared" ca="1" si="24"/>
        <v>0.11261261261261261</v>
      </c>
      <c r="Z94" s="133">
        <f t="shared" ca="1" si="25"/>
        <v>0.11261261261261261</v>
      </c>
      <c r="AA94" s="133">
        <f t="shared" ca="1" si="26"/>
        <v>0.11261261261261261</v>
      </c>
      <c r="AB94" s="133">
        <f t="shared" ca="1" si="27"/>
        <v>0.11261261261261261</v>
      </c>
      <c r="AC94" s="133">
        <f t="shared" ca="1" si="28"/>
        <v>0.11261261261261261</v>
      </c>
      <c r="AD94" s="133">
        <f t="shared" ca="1" si="29"/>
        <v>0.11261261261261261</v>
      </c>
      <c r="AE94" s="133">
        <f t="shared" ca="1" si="30"/>
        <v>9.90990990990991E-2</v>
      </c>
      <c r="AF94" s="134">
        <f t="shared" ca="1" si="31"/>
        <v>0.99999999999999989</v>
      </c>
      <c r="AH94" s="146">
        <f t="shared" ca="1" si="32"/>
        <v>4342.0067567567576</v>
      </c>
      <c r="AI94" s="146">
        <f t="shared" ca="1" si="33"/>
        <v>4342.0067567567576</v>
      </c>
      <c r="AJ94" s="146">
        <f t="shared" ca="1" si="34"/>
        <v>4342.0067567567576</v>
      </c>
      <c r="AK94" s="146">
        <f t="shared" ca="1" si="35"/>
        <v>4342.0067567567576</v>
      </c>
      <c r="AL94" s="146">
        <f t="shared" ca="1" si="36"/>
        <v>4342.0067567567576</v>
      </c>
      <c r="AM94" s="146">
        <f t="shared" ca="1" si="37"/>
        <v>4342.0067567567576</v>
      </c>
      <c r="AN94" s="146">
        <f t="shared" ca="1" si="38"/>
        <v>4342.0067567567576</v>
      </c>
      <c r="AO94" s="146">
        <f t="shared" ca="1" si="39"/>
        <v>4342.0067567567576</v>
      </c>
      <c r="AP94" s="146">
        <f t="shared" ca="1" si="40"/>
        <v>3820.9659459459463</v>
      </c>
      <c r="AQ94" s="146">
        <f t="shared" ca="1" si="41"/>
        <v>47520</v>
      </c>
      <c r="AR94" s="146">
        <f t="shared" ca="1" si="42"/>
        <v>0</v>
      </c>
    </row>
    <row r="95" spans="1:44" ht="15">
      <c r="A95" s="124"/>
      <c r="B95" s="117" t="s">
        <v>308</v>
      </c>
      <c r="C95" s="117" t="s">
        <v>673</v>
      </c>
      <c r="D95" s="137">
        <v>4000</v>
      </c>
      <c r="E95" s="138">
        <v>4000</v>
      </c>
      <c r="F95" s="138">
        <v>4000</v>
      </c>
      <c r="G95" s="122">
        <v>4000</v>
      </c>
      <c r="H95" s="122">
        <v>4000</v>
      </c>
      <c r="I95" s="122">
        <v>4000</v>
      </c>
      <c r="J95" s="122">
        <v>4000</v>
      </c>
      <c r="K95" s="122">
        <v>4000</v>
      </c>
      <c r="L95" s="122">
        <v>4000</v>
      </c>
      <c r="M95" s="122">
        <v>4000</v>
      </c>
      <c r="N95" s="122">
        <v>4000</v>
      </c>
      <c r="O95" s="122">
        <v>3520</v>
      </c>
      <c r="P95" s="123">
        <v>47520</v>
      </c>
      <c r="R95" s="147">
        <f ca="1">VLOOKUP(B95,'Detail Report as at Sep 11'!$F$5:$P$173,10,FALSE)</f>
        <v>10692.84</v>
      </c>
      <c r="S95" s="145">
        <f ca="1">VLOOKUP(B95,'Detail Report as at Sep 11'!$F$5:$X$173,19,FALSE)</f>
        <v>36827.160000000003</v>
      </c>
      <c r="W95" s="133">
        <f t="shared" ca="1" si="22"/>
        <v>0.11261261261261261</v>
      </c>
      <c r="X95" s="133">
        <f t="shared" ca="1" si="23"/>
        <v>0.11261261261261261</v>
      </c>
      <c r="Y95" s="133">
        <f t="shared" ca="1" si="24"/>
        <v>0.11261261261261261</v>
      </c>
      <c r="Z95" s="133">
        <f t="shared" ca="1" si="25"/>
        <v>0.11261261261261261</v>
      </c>
      <c r="AA95" s="133">
        <f t="shared" ca="1" si="26"/>
        <v>0.11261261261261261</v>
      </c>
      <c r="AB95" s="133">
        <f t="shared" ca="1" si="27"/>
        <v>0.11261261261261261</v>
      </c>
      <c r="AC95" s="133">
        <f t="shared" ca="1" si="28"/>
        <v>0.11261261261261261</v>
      </c>
      <c r="AD95" s="133">
        <f t="shared" ca="1" si="29"/>
        <v>0.11261261261261261</v>
      </c>
      <c r="AE95" s="133">
        <f t="shared" ca="1" si="30"/>
        <v>9.90990990990991E-2</v>
      </c>
      <c r="AF95" s="134">
        <f t="shared" ca="1" si="31"/>
        <v>0.99999999999999989</v>
      </c>
      <c r="AH95" s="146">
        <f t="shared" ca="1" si="32"/>
        <v>4147.2027027027034</v>
      </c>
      <c r="AI95" s="146">
        <f t="shared" ca="1" si="33"/>
        <v>4147.2027027027034</v>
      </c>
      <c r="AJ95" s="146">
        <f t="shared" ca="1" si="34"/>
        <v>4147.2027027027034</v>
      </c>
      <c r="AK95" s="146">
        <f t="shared" ca="1" si="35"/>
        <v>4147.2027027027034</v>
      </c>
      <c r="AL95" s="146">
        <f t="shared" ca="1" si="36"/>
        <v>4147.2027027027034</v>
      </c>
      <c r="AM95" s="146">
        <f t="shared" ca="1" si="37"/>
        <v>4147.2027027027034</v>
      </c>
      <c r="AN95" s="146">
        <f t="shared" ca="1" si="38"/>
        <v>4147.2027027027034</v>
      </c>
      <c r="AO95" s="146">
        <f t="shared" ca="1" si="39"/>
        <v>4147.2027027027034</v>
      </c>
      <c r="AP95" s="146">
        <f t="shared" ca="1" si="40"/>
        <v>3649.5383783783786</v>
      </c>
      <c r="AQ95" s="146">
        <f t="shared" ca="1" si="41"/>
        <v>47520</v>
      </c>
      <c r="AR95" s="146">
        <f t="shared" ca="1" si="42"/>
        <v>0</v>
      </c>
    </row>
    <row r="96" spans="1:44" ht="15">
      <c r="A96" s="124"/>
      <c r="B96" s="117" t="s">
        <v>310</v>
      </c>
      <c r="C96" s="117" t="s">
        <v>673</v>
      </c>
      <c r="D96" s="137"/>
      <c r="E96" s="138"/>
      <c r="F96" s="138"/>
      <c r="G96" s="122">
        <v>11880</v>
      </c>
      <c r="H96" s="122"/>
      <c r="I96" s="122"/>
      <c r="J96" s="122"/>
      <c r="K96" s="122"/>
      <c r="L96" s="122"/>
      <c r="M96" s="122"/>
      <c r="N96" s="122"/>
      <c r="O96" s="122"/>
      <c r="P96" s="123">
        <v>11880</v>
      </c>
      <c r="R96" s="147">
        <f ca="1">VLOOKUP(B96,'Detail Report as at Sep 11'!$F$5:$P$173,10,FALSE)</f>
        <v>0</v>
      </c>
      <c r="S96" s="145">
        <f ca="1">VLOOKUP(B96,'Detail Report as at Sep 11'!$F$5:$X$173,19,FALSE)</f>
        <v>11880</v>
      </c>
      <c r="W96" s="133">
        <f t="shared" ca="1" si="22"/>
        <v>1</v>
      </c>
      <c r="X96" s="133">
        <f t="shared" ca="1" si="23"/>
        <v>0</v>
      </c>
      <c r="Y96" s="133">
        <f t="shared" ca="1" si="24"/>
        <v>0</v>
      </c>
      <c r="Z96" s="133">
        <f t="shared" ca="1" si="25"/>
        <v>0</v>
      </c>
      <c r="AA96" s="133">
        <f t="shared" ca="1" si="26"/>
        <v>0</v>
      </c>
      <c r="AB96" s="133">
        <f t="shared" ca="1" si="27"/>
        <v>0</v>
      </c>
      <c r="AC96" s="133">
        <f t="shared" ca="1" si="28"/>
        <v>0</v>
      </c>
      <c r="AD96" s="133">
        <f t="shared" ca="1" si="29"/>
        <v>0</v>
      </c>
      <c r="AE96" s="133">
        <f t="shared" ca="1" si="30"/>
        <v>0</v>
      </c>
      <c r="AF96" s="134">
        <f t="shared" ca="1" si="31"/>
        <v>1</v>
      </c>
      <c r="AH96" s="146">
        <f t="shared" ca="1" si="32"/>
        <v>11880</v>
      </c>
      <c r="AI96" s="146">
        <f t="shared" ca="1" si="33"/>
        <v>0</v>
      </c>
      <c r="AJ96" s="146">
        <f t="shared" ca="1" si="34"/>
        <v>0</v>
      </c>
      <c r="AK96" s="146">
        <f t="shared" ca="1" si="35"/>
        <v>0</v>
      </c>
      <c r="AL96" s="146">
        <f t="shared" ca="1" si="36"/>
        <v>0</v>
      </c>
      <c r="AM96" s="146">
        <f t="shared" ca="1" si="37"/>
        <v>0</v>
      </c>
      <c r="AN96" s="146">
        <f t="shared" ca="1" si="38"/>
        <v>0</v>
      </c>
      <c r="AO96" s="146">
        <f t="shared" ca="1" si="39"/>
        <v>0</v>
      </c>
      <c r="AP96" s="146">
        <f t="shared" ca="1" si="40"/>
        <v>0</v>
      </c>
      <c r="AQ96" s="146">
        <f t="shared" ca="1" si="41"/>
        <v>11880</v>
      </c>
      <c r="AR96" s="146">
        <f t="shared" ca="1" si="42"/>
        <v>0</v>
      </c>
    </row>
    <row r="97" spans="1:44" ht="15">
      <c r="A97" s="124"/>
      <c r="B97" s="117" t="s">
        <v>281</v>
      </c>
      <c r="C97" s="117" t="s">
        <v>680</v>
      </c>
      <c r="D97" s="137"/>
      <c r="E97" s="138"/>
      <c r="F97" s="138">
        <v>5400</v>
      </c>
      <c r="G97" s="122"/>
      <c r="H97" s="122"/>
      <c r="I97" s="122"/>
      <c r="J97" s="122"/>
      <c r="K97" s="122"/>
      <c r="L97" s="122"/>
      <c r="M97" s="122"/>
      <c r="N97" s="122"/>
      <c r="O97" s="122"/>
      <c r="P97" s="123">
        <v>5400</v>
      </c>
      <c r="R97" s="147">
        <f ca="1">VLOOKUP(B97,'Detail Report as at Sep 11'!$F$5:$P$173,10,FALSE)</f>
        <v>0</v>
      </c>
      <c r="S97" s="145">
        <f ca="1">VLOOKUP(B97,'Detail Report as at Sep 11'!$F$5:$X$173,19,FALSE)</f>
        <v>5400</v>
      </c>
      <c r="W97" s="133" t="e">
        <f t="shared" ca="1" si="22"/>
        <v>#DIV/0!</v>
      </c>
      <c r="X97" s="133" t="e">
        <f t="shared" ca="1" si="23"/>
        <v>#DIV/0!</v>
      </c>
      <c r="Y97" s="133" t="e">
        <f t="shared" ca="1" si="24"/>
        <v>#DIV/0!</v>
      </c>
      <c r="Z97" s="133" t="e">
        <f t="shared" ca="1" si="25"/>
        <v>#DIV/0!</v>
      </c>
      <c r="AA97" s="133" t="e">
        <f t="shared" ca="1" si="26"/>
        <v>#DIV/0!</v>
      </c>
      <c r="AB97" s="133" t="e">
        <f t="shared" ca="1" si="27"/>
        <v>#DIV/0!</v>
      </c>
      <c r="AC97" s="133" t="e">
        <f t="shared" ca="1" si="28"/>
        <v>#DIV/0!</v>
      </c>
      <c r="AD97" s="133" t="e">
        <f t="shared" ca="1" si="29"/>
        <v>#DIV/0!</v>
      </c>
      <c r="AE97" s="133" t="e">
        <f t="shared" ca="1" si="30"/>
        <v>#DIV/0!</v>
      </c>
      <c r="AF97" s="134" t="e">
        <f t="shared" ca="1" si="31"/>
        <v>#DIV/0!</v>
      </c>
      <c r="AH97" s="146" t="e">
        <f t="shared" ca="1" si="32"/>
        <v>#DIV/0!</v>
      </c>
      <c r="AI97" s="146" t="e">
        <f t="shared" ca="1" si="33"/>
        <v>#DIV/0!</v>
      </c>
      <c r="AJ97" s="146" t="e">
        <f t="shared" ca="1" si="34"/>
        <v>#DIV/0!</v>
      </c>
      <c r="AK97" s="146" t="e">
        <f t="shared" ca="1" si="35"/>
        <v>#DIV/0!</v>
      </c>
      <c r="AL97" s="146" t="e">
        <f t="shared" ca="1" si="36"/>
        <v>#DIV/0!</v>
      </c>
      <c r="AM97" s="146" t="e">
        <f t="shared" ca="1" si="37"/>
        <v>#DIV/0!</v>
      </c>
      <c r="AN97" s="146" t="e">
        <f t="shared" ca="1" si="38"/>
        <v>#DIV/0!</v>
      </c>
      <c r="AO97" s="146" t="e">
        <f t="shared" ca="1" si="39"/>
        <v>#DIV/0!</v>
      </c>
      <c r="AP97" s="146" t="e">
        <f t="shared" ca="1" si="40"/>
        <v>#DIV/0!</v>
      </c>
      <c r="AQ97" s="146" t="e">
        <f t="shared" ca="1" si="41"/>
        <v>#DIV/0!</v>
      </c>
      <c r="AR97" s="146" t="e">
        <f t="shared" ca="1" si="42"/>
        <v>#DIV/0!</v>
      </c>
    </row>
    <row r="98" spans="1:44" ht="15">
      <c r="A98" s="124"/>
      <c r="B98" s="117" t="s">
        <v>312</v>
      </c>
      <c r="C98" s="117" t="s">
        <v>680</v>
      </c>
      <c r="D98" s="137">
        <v>3000</v>
      </c>
      <c r="E98" s="138">
        <v>3000</v>
      </c>
      <c r="F98" s="138">
        <v>3000</v>
      </c>
      <c r="G98" s="122">
        <v>3000</v>
      </c>
      <c r="H98" s="122">
        <v>3000</v>
      </c>
      <c r="I98" s="122">
        <v>3000</v>
      </c>
      <c r="J98" s="122">
        <v>3000</v>
      </c>
      <c r="K98" s="122">
        <v>3000</v>
      </c>
      <c r="L98" s="122">
        <v>3000</v>
      </c>
      <c r="M98" s="122">
        <v>3000</v>
      </c>
      <c r="N98" s="122">
        <v>3000</v>
      </c>
      <c r="O98" s="122">
        <v>2640</v>
      </c>
      <c r="P98" s="123">
        <v>35640</v>
      </c>
      <c r="R98" s="147">
        <f ca="1">VLOOKUP(B98,'Detail Report as at Sep 11'!$F$5:$P$173,10,FALSE)</f>
        <v>0</v>
      </c>
      <c r="S98" s="145">
        <f ca="1">VLOOKUP(B98,'Detail Report as at Sep 11'!$F$5:$X$173,19,FALSE)</f>
        <v>35640</v>
      </c>
      <c r="W98" s="133">
        <f t="shared" ca="1" si="22"/>
        <v>0.11261261261261261</v>
      </c>
      <c r="X98" s="133">
        <f t="shared" ca="1" si="23"/>
        <v>0.11261261261261261</v>
      </c>
      <c r="Y98" s="133">
        <f t="shared" ca="1" si="24"/>
        <v>0.11261261261261261</v>
      </c>
      <c r="Z98" s="133">
        <f t="shared" ca="1" si="25"/>
        <v>0.11261261261261261</v>
      </c>
      <c r="AA98" s="133">
        <f t="shared" ca="1" si="26"/>
        <v>0.11261261261261261</v>
      </c>
      <c r="AB98" s="133">
        <f t="shared" ca="1" si="27"/>
        <v>0.11261261261261261</v>
      </c>
      <c r="AC98" s="133">
        <f t="shared" ca="1" si="28"/>
        <v>0.11261261261261261</v>
      </c>
      <c r="AD98" s="133">
        <f t="shared" ca="1" si="29"/>
        <v>0.11261261261261261</v>
      </c>
      <c r="AE98" s="133">
        <f t="shared" ca="1" si="30"/>
        <v>9.90990990990991E-2</v>
      </c>
      <c r="AF98" s="134">
        <f t="shared" ca="1" si="31"/>
        <v>0.99999999999999989</v>
      </c>
      <c r="AH98" s="146">
        <f t="shared" ca="1" si="32"/>
        <v>4013.5135135135138</v>
      </c>
      <c r="AI98" s="146">
        <f t="shared" ca="1" si="33"/>
        <v>4013.5135135135138</v>
      </c>
      <c r="AJ98" s="146">
        <f t="shared" ca="1" si="34"/>
        <v>4013.5135135135138</v>
      </c>
      <c r="AK98" s="146">
        <f t="shared" ca="1" si="35"/>
        <v>4013.5135135135138</v>
      </c>
      <c r="AL98" s="146">
        <f t="shared" ca="1" si="36"/>
        <v>4013.5135135135138</v>
      </c>
      <c r="AM98" s="146">
        <f t="shared" ca="1" si="37"/>
        <v>4013.5135135135138</v>
      </c>
      <c r="AN98" s="146">
        <f t="shared" ca="1" si="38"/>
        <v>4013.5135135135138</v>
      </c>
      <c r="AO98" s="146">
        <f t="shared" ca="1" si="39"/>
        <v>4013.5135135135138</v>
      </c>
      <c r="AP98" s="146">
        <f t="shared" ca="1" si="40"/>
        <v>3531.8918918918921</v>
      </c>
      <c r="AQ98" s="146">
        <f t="shared" ca="1" si="41"/>
        <v>35640</v>
      </c>
      <c r="AR98" s="146">
        <f t="shared" ca="1" si="42"/>
        <v>0</v>
      </c>
    </row>
    <row r="99" spans="1:44" ht="15">
      <c r="A99" s="124"/>
      <c r="B99" s="117" t="s">
        <v>386</v>
      </c>
      <c r="C99" s="117" t="s">
        <v>680</v>
      </c>
      <c r="D99" s="137"/>
      <c r="E99" s="138"/>
      <c r="F99" s="138"/>
      <c r="G99" s="122"/>
      <c r="H99" s="122"/>
      <c r="I99" s="122"/>
      <c r="J99" s="122"/>
      <c r="K99" s="122">
        <v>5940</v>
      </c>
      <c r="L99" s="122"/>
      <c r="M99" s="122"/>
      <c r="N99" s="122"/>
      <c r="O99" s="122"/>
      <c r="P99" s="123">
        <v>5940</v>
      </c>
      <c r="R99" s="147">
        <f ca="1">VLOOKUP(B99,'Detail Report as at Sep 11'!$F$5:$P$173,10,FALSE)</f>
        <v>0</v>
      </c>
      <c r="S99" s="145">
        <f ca="1">VLOOKUP(B99,'Detail Report as at Sep 11'!$F$5:$X$173,19,FALSE)</f>
        <v>5940</v>
      </c>
      <c r="W99" s="133">
        <f t="shared" ca="1" si="22"/>
        <v>0</v>
      </c>
      <c r="X99" s="133">
        <f t="shared" ca="1" si="23"/>
        <v>0</v>
      </c>
      <c r="Y99" s="133">
        <f t="shared" ca="1" si="24"/>
        <v>0</v>
      </c>
      <c r="Z99" s="133">
        <f t="shared" ca="1" si="25"/>
        <v>0</v>
      </c>
      <c r="AA99" s="133">
        <f t="shared" ca="1" si="26"/>
        <v>1</v>
      </c>
      <c r="AB99" s="133">
        <f t="shared" ca="1" si="27"/>
        <v>0</v>
      </c>
      <c r="AC99" s="133">
        <f t="shared" ca="1" si="28"/>
        <v>0</v>
      </c>
      <c r="AD99" s="133">
        <f t="shared" ca="1" si="29"/>
        <v>0</v>
      </c>
      <c r="AE99" s="133">
        <f t="shared" ca="1" si="30"/>
        <v>0</v>
      </c>
      <c r="AF99" s="134">
        <f t="shared" ca="1" si="31"/>
        <v>1</v>
      </c>
      <c r="AH99" s="146">
        <f t="shared" ca="1" si="32"/>
        <v>0</v>
      </c>
      <c r="AI99" s="146">
        <f t="shared" ca="1" si="33"/>
        <v>0</v>
      </c>
      <c r="AJ99" s="146">
        <f t="shared" ca="1" si="34"/>
        <v>0</v>
      </c>
      <c r="AK99" s="146">
        <f t="shared" ca="1" si="35"/>
        <v>0</v>
      </c>
      <c r="AL99" s="146">
        <f t="shared" ca="1" si="36"/>
        <v>5940</v>
      </c>
      <c r="AM99" s="146">
        <f t="shared" ca="1" si="37"/>
        <v>0</v>
      </c>
      <c r="AN99" s="146">
        <f t="shared" ca="1" si="38"/>
        <v>0</v>
      </c>
      <c r="AO99" s="146">
        <f t="shared" ca="1" si="39"/>
        <v>0</v>
      </c>
      <c r="AP99" s="146">
        <f t="shared" ca="1" si="40"/>
        <v>0</v>
      </c>
      <c r="AQ99" s="146">
        <f t="shared" ca="1" si="41"/>
        <v>5940</v>
      </c>
      <c r="AR99" s="146">
        <f t="shared" ca="1" si="42"/>
        <v>0</v>
      </c>
    </row>
    <row r="100" spans="1:44" ht="15">
      <c r="A100" s="124"/>
      <c r="B100" s="117" t="s">
        <v>388</v>
      </c>
      <c r="C100" s="117" t="s">
        <v>680</v>
      </c>
      <c r="D100" s="137"/>
      <c r="E100" s="138"/>
      <c r="F100" s="138">
        <v>5400</v>
      </c>
      <c r="G100" s="122"/>
      <c r="H100" s="122"/>
      <c r="I100" s="122"/>
      <c r="J100" s="122"/>
      <c r="K100" s="122"/>
      <c r="L100" s="122"/>
      <c r="M100" s="122"/>
      <c r="N100" s="122"/>
      <c r="O100" s="122"/>
      <c r="P100" s="123">
        <v>5400</v>
      </c>
      <c r="R100" s="147">
        <f ca="1">VLOOKUP(B100,'Detail Report as at Sep 11'!$F$5:$P$173,10,FALSE)</f>
        <v>0</v>
      </c>
      <c r="S100" s="145">
        <f ca="1">VLOOKUP(B100,'Detail Report as at Sep 11'!$F$5:$X$173,19,FALSE)</f>
        <v>5400</v>
      </c>
      <c r="W100" s="133" t="e">
        <f t="shared" ca="1" si="22"/>
        <v>#DIV/0!</v>
      </c>
      <c r="X100" s="133" t="e">
        <f t="shared" ca="1" si="23"/>
        <v>#DIV/0!</v>
      </c>
      <c r="Y100" s="133" t="e">
        <f t="shared" ca="1" si="24"/>
        <v>#DIV/0!</v>
      </c>
      <c r="Z100" s="133" t="e">
        <f t="shared" ca="1" si="25"/>
        <v>#DIV/0!</v>
      </c>
      <c r="AA100" s="133" t="e">
        <f t="shared" ca="1" si="26"/>
        <v>#DIV/0!</v>
      </c>
      <c r="AB100" s="133" t="e">
        <f t="shared" ca="1" si="27"/>
        <v>#DIV/0!</v>
      </c>
      <c r="AC100" s="133" t="e">
        <f t="shared" ca="1" si="28"/>
        <v>#DIV/0!</v>
      </c>
      <c r="AD100" s="133" t="e">
        <f t="shared" ca="1" si="29"/>
        <v>#DIV/0!</v>
      </c>
      <c r="AE100" s="133" t="e">
        <f t="shared" ca="1" si="30"/>
        <v>#DIV/0!</v>
      </c>
      <c r="AF100" s="134" t="e">
        <f t="shared" ca="1" si="31"/>
        <v>#DIV/0!</v>
      </c>
      <c r="AH100" s="146" t="e">
        <f t="shared" ca="1" si="32"/>
        <v>#DIV/0!</v>
      </c>
      <c r="AI100" s="146" t="e">
        <f t="shared" ca="1" si="33"/>
        <v>#DIV/0!</v>
      </c>
      <c r="AJ100" s="146" t="e">
        <f t="shared" ca="1" si="34"/>
        <v>#DIV/0!</v>
      </c>
      <c r="AK100" s="146" t="e">
        <f t="shared" ca="1" si="35"/>
        <v>#DIV/0!</v>
      </c>
      <c r="AL100" s="146" t="e">
        <f t="shared" ca="1" si="36"/>
        <v>#DIV/0!</v>
      </c>
      <c r="AM100" s="146" t="e">
        <f t="shared" ca="1" si="37"/>
        <v>#DIV/0!</v>
      </c>
      <c r="AN100" s="146" t="e">
        <f t="shared" ca="1" si="38"/>
        <v>#DIV/0!</v>
      </c>
      <c r="AO100" s="146" t="e">
        <f t="shared" ca="1" si="39"/>
        <v>#DIV/0!</v>
      </c>
      <c r="AP100" s="146" t="e">
        <f t="shared" ca="1" si="40"/>
        <v>#DIV/0!</v>
      </c>
      <c r="AQ100" s="146" t="e">
        <f t="shared" ca="1" si="41"/>
        <v>#DIV/0!</v>
      </c>
      <c r="AR100" s="146" t="e">
        <f t="shared" ca="1" si="42"/>
        <v>#DIV/0!</v>
      </c>
    </row>
    <row r="101" spans="1:44" ht="15">
      <c r="A101" s="124"/>
      <c r="B101" s="117" t="s">
        <v>390</v>
      </c>
      <c r="C101" s="117" t="s">
        <v>680</v>
      </c>
      <c r="D101" s="137"/>
      <c r="E101" s="138"/>
      <c r="F101" s="138">
        <v>15000</v>
      </c>
      <c r="G101" s="122"/>
      <c r="H101" s="122"/>
      <c r="I101" s="122"/>
      <c r="J101" s="122"/>
      <c r="K101" s="122"/>
      <c r="L101" s="122"/>
      <c r="M101" s="122"/>
      <c r="N101" s="122"/>
      <c r="O101" s="122"/>
      <c r="P101" s="123">
        <v>15000</v>
      </c>
      <c r="R101" s="147">
        <f ca="1">VLOOKUP(B101,'Detail Report as at Sep 11'!$F$5:$P$173,10,FALSE)</f>
        <v>0</v>
      </c>
      <c r="S101" s="145">
        <f ca="1">VLOOKUP(B101,'Detail Report as at Sep 11'!$F$5:$X$173,19,FALSE)</f>
        <v>15000</v>
      </c>
      <c r="W101" s="133" t="e">
        <f t="shared" ca="1" si="22"/>
        <v>#DIV/0!</v>
      </c>
      <c r="X101" s="133" t="e">
        <f t="shared" ca="1" si="23"/>
        <v>#DIV/0!</v>
      </c>
      <c r="Y101" s="133" t="e">
        <f t="shared" ca="1" si="24"/>
        <v>#DIV/0!</v>
      </c>
      <c r="Z101" s="133" t="e">
        <f t="shared" ca="1" si="25"/>
        <v>#DIV/0!</v>
      </c>
      <c r="AA101" s="133" t="e">
        <f t="shared" ca="1" si="26"/>
        <v>#DIV/0!</v>
      </c>
      <c r="AB101" s="133" t="e">
        <f t="shared" ca="1" si="27"/>
        <v>#DIV/0!</v>
      </c>
      <c r="AC101" s="133" t="e">
        <f t="shared" ca="1" si="28"/>
        <v>#DIV/0!</v>
      </c>
      <c r="AD101" s="133" t="e">
        <f t="shared" ca="1" si="29"/>
        <v>#DIV/0!</v>
      </c>
      <c r="AE101" s="133" t="e">
        <f t="shared" ca="1" si="30"/>
        <v>#DIV/0!</v>
      </c>
      <c r="AF101" s="134" t="e">
        <f t="shared" ca="1" si="31"/>
        <v>#DIV/0!</v>
      </c>
      <c r="AH101" s="146" t="e">
        <f t="shared" ca="1" si="32"/>
        <v>#DIV/0!</v>
      </c>
      <c r="AI101" s="146" t="e">
        <f t="shared" ca="1" si="33"/>
        <v>#DIV/0!</v>
      </c>
      <c r="AJ101" s="146" t="e">
        <f t="shared" ca="1" si="34"/>
        <v>#DIV/0!</v>
      </c>
      <c r="AK101" s="146" t="e">
        <f t="shared" ca="1" si="35"/>
        <v>#DIV/0!</v>
      </c>
      <c r="AL101" s="146" t="e">
        <f t="shared" ca="1" si="36"/>
        <v>#DIV/0!</v>
      </c>
      <c r="AM101" s="146" t="e">
        <f t="shared" ca="1" si="37"/>
        <v>#DIV/0!</v>
      </c>
      <c r="AN101" s="146" t="e">
        <f t="shared" ca="1" si="38"/>
        <v>#DIV/0!</v>
      </c>
      <c r="AO101" s="146" t="e">
        <f t="shared" ca="1" si="39"/>
        <v>#DIV/0!</v>
      </c>
      <c r="AP101" s="146" t="e">
        <f t="shared" ca="1" si="40"/>
        <v>#DIV/0!</v>
      </c>
      <c r="AQ101" s="146" t="e">
        <f t="shared" ca="1" si="41"/>
        <v>#DIV/0!</v>
      </c>
      <c r="AR101" s="146" t="e">
        <f t="shared" ca="1" si="42"/>
        <v>#DIV/0!</v>
      </c>
    </row>
    <row r="102" spans="1:44" ht="15">
      <c r="A102" s="124"/>
      <c r="B102" s="117" t="s">
        <v>283</v>
      </c>
      <c r="C102" s="117" t="s">
        <v>680</v>
      </c>
      <c r="D102" s="137">
        <v>3000</v>
      </c>
      <c r="E102" s="138">
        <v>3000</v>
      </c>
      <c r="F102" s="138">
        <v>3000</v>
      </c>
      <c r="G102" s="122">
        <v>3000</v>
      </c>
      <c r="H102" s="122">
        <v>3000</v>
      </c>
      <c r="I102" s="122">
        <v>3000</v>
      </c>
      <c r="J102" s="122">
        <v>3000</v>
      </c>
      <c r="K102" s="122">
        <v>3000</v>
      </c>
      <c r="L102" s="122">
        <v>3000</v>
      </c>
      <c r="M102" s="122">
        <v>3000</v>
      </c>
      <c r="N102" s="122">
        <v>3000</v>
      </c>
      <c r="O102" s="122">
        <v>2640</v>
      </c>
      <c r="P102" s="123">
        <v>35640</v>
      </c>
      <c r="R102" s="147">
        <f ca="1">VLOOKUP(B102,'Detail Report as at Sep 11'!$F$5:$P$173,10,FALSE)</f>
        <v>0</v>
      </c>
      <c r="S102" s="145">
        <f ca="1">VLOOKUP(B102,'Detail Report as at Sep 11'!$F$5:$X$173,19,FALSE)</f>
        <v>35640</v>
      </c>
      <c r="W102" s="133">
        <f t="shared" ca="1" si="22"/>
        <v>0.11261261261261261</v>
      </c>
      <c r="X102" s="133">
        <f t="shared" ca="1" si="23"/>
        <v>0.11261261261261261</v>
      </c>
      <c r="Y102" s="133">
        <f t="shared" ca="1" si="24"/>
        <v>0.11261261261261261</v>
      </c>
      <c r="Z102" s="133">
        <f t="shared" ca="1" si="25"/>
        <v>0.11261261261261261</v>
      </c>
      <c r="AA102" s="133">
        <f t="shared" ca="1" si="26"/>
        <v>0.11261261261261261</v>
      </c>
      <c r="AB102" s="133">
        <f t="shared" ca="1" si="27"/>
        <v>0.11261261261261261</v>
      </c>
      <c r="AC102" s="133">
        <f t="shared" ca="1" si="28"/>
        <v>0.11261261261261261</v>
      </c>
      <c r="AD102" s="133">
        <f t="shared" ca="1" si="29"/>
        <v>0.11261261261261261</v>
      </c>
      <c r="AE102" s="133">
        <f t="shared" ca="1" si="30"/>
        <v>9.90990990990991E-2</v>
      </c>
      <c r="AF102" s="134">
        <f t="shared" ca="1" si="31"/>
        <v>0.99999999999999989</v>
      </c>
      <c r="AH102" s="146">
        <f t="shared" ca="1" si="32"/>
        <v>4013.5135135135138</v>
      </c>
      <c r="AI102" s="146">
        <f t="shared" ca="1" si="33"/>
        <v>4013.5135135135138</v>
      </c>
      <c r="AJ102" s="146">
        <f t="shared" ca="1" si="34"/>
        <v>4013.5135135135138</v>
      </c>
      <c r="AK102" s="146">
        <f t="shared" ca="1" si="35"/>
        <v>4013.5135135135138</v>
      </c>
      <c r="AL102" s="146">
        <f t="shared" ca="1" si="36"/>
        <v>4013.5135135135138</v>
      </c>
      <c r="AM102" s="146">
        <f t="shared" ca="1" si="37"/>
        <v>4013.5135135135138</v>
      </c>
      <c r="AN102" s="146">
        <f t="shared" ca="1" si="38"/>
        <v>4013.5135135135138</v>
      </c>
      <c r="AO102" s="146">
        <f t="shared" ca="1" si="39"/>
        <v>4013.5135135135138</v>
      </c>
      <c r="AP102" s="146">
        <f t="shared" ca="1" si="40"/>
        <v>3531.8918918918921</v>
      </c>
      <c r="AQ102" s="146">
        <f t="shared" ca="1" si="41"/>
        <v>35640</v>
      </c>
      <c r="AR102" s="146">
        <f t="shared" ca="1" si="42"/>
        <v>0</v>
      </c>
    </row>
    <row r="103" spans="1:44" ht="15">
      <c r="A103" s="124"/>
      <c r="B103" s="117" t="s">
        <v>285</v>
      </c>
      <c r="C103" s="117" t="s">
        <v>680</v>
      </c>
      <c r="D103" s="137"/>
      <c r="E103" s="138"/>
      <c r="F103" s="138"/>
      <c r="G103" s="122"/>
      <c r="H103" s="122"/>
      <c r="I103" s="122"/>
      <c r="J103" s="122"/>
      <c r="K103" s="122">
        <v>5940</v>
      </c>
      <c r="L103" s="122"/>
      <c r="M103" s="122"/>
      <c r="N103" s="122"/>
      <c r="O103" s="122"/>
      <c r="P103" s="123">
        <v>5940</v>
      </c>
      <c r="R103" s="147">
        <f ca="1">VLOOKUP(B103,'Detail Report as at Sep 11'!$F$5:$P$173,10,FALSE)</f>
        <v>15912</v>
      </c>
      <c r="S103" s="145">
        <f ca="1">VLOOKUP(B103,'Detail Report as at Sep 11'!$F$5:$X$173,19,FALSE)</f>
        <v>-9972</v>
      </c>
      <c r="W103" s="133">
        <f t="shared" ca="1" si="22"/>
        <v>0</v>
      </c>
      <c r="X103" s="133">
        <f t="shared" ca="1" si="23"/>
        <v>0</v>
      </c>
      <c r="Y103" s="133">
        <f t="shared" ca="1" si="24"/>
        <v>0</v>
      </c>
      <c r="Z103" s="133">
        <f t="shared" ca="1" si="25"/>
        <v>0</v>
      </c>
      <c r="AA103" s="133">
        <f t="shared" ca="1" si="26"/>
        <v>1</v>
      </c>
      <c r="AB103" s="133">
        <f t="shared" ca="1" si="27"/>
        <v>0</v>
      </c>
      <c r="AC103" s="133">
        <f t="shared" ca="1" si="28"/>
        <v>0</v>
      </c>
      <c r="AD103" s="133">
        <f t="shared" ca="1" si="29"/>
        <v>0</v>
      </c>
      <c r="AE103" s="133">
        <f t="shared" ca="1" si="30"/>
        <v>0</v>
      </c>
      <c r="AF103" s="134">
        <f t="shared" ca="1" si="31"/>
        <v>1</v>
      </c>
      <c r="AH103" s="146">
        <f t="shared" ca="1" si="32"/>
        <v>0</v>
      </c>
      <c r="AI103" s="146">
        <f t="shared" ca="1" si="33"/>
        <v>0</v>
      </c>
      <c r="AJ103" s="146">
        <f t="shared" ca="1" si="34"/>
        <v>0</v>
      </c>
      <c r="AK103" s="146">
        <f t="shared" ca="1" si="35"/>
        <v>0</v>
      </c>
      <c r="AL103" s="146">
        <f t="shared" ca="1" si="36"/>
        <v>-9972</v>
      </c>
      <c r="AM103" s="146">
        <f t="shared" ca="1" si="37"/>
        <v>0</v>
      </c>
      <c r="AN103" s="146">
        <f t="shared" ca="1" si="38"/>
        <v>0</v>
      </c>
      <c r="AO103" s="146">
        <f t="shared" ca="1" si="39"/>
        <v>0</v>
      </c>
      <c r="AP103" s="146">
        <f t="shared" ca="1" si="40"/>
        <v>0</v>
      </c>
      <c r="AQ103" s="146">
        <f t="shared" ca="1" si="41"/>
        <v>5940</v>
      </c>
      <c r="AR103" s="146">
        <f t="shared" ca="1" si="42"/>
        <v>0</v>
      </c>
    </row>
    <row r="104" spans="1:44" ht="15">
      <c r="A104" s="117" t="s">
        <v>406</v>
      </c>
      <c r="B104" s="117" t="s">
        <v>407</v>
      </c>
      <c r="C104" s="117" t="s">
        <v>520</v>
      </c>
      <c r="D104" s="137"/>
      <c r="E104" s="138"/>
      <c r="F104" s="138"/>
      <c r="G104" s="122"/>
      <c r="H104" s="122"/>
      <c r="I104" s="122"/>
      <c r="J104" s="122"/>
      <c r="K104" s="122">
        <v>12000</v>
      </c>
      <c r="L104" s="122">
        <v>12000</v>
      </c>
      <c r="M104" s="122">
        <v>12000</v>
      </c>
      <c r="N104" s="122">
        <v>12000</v>
      </c>
      <c r="O104" s="122">
        <v>12000</v>
      </c>
      <c r="P104" s="123">
        <v>60000</v>
      </c>
      <c r="R104" s="147">
        <f ca="1">VLOOKUP(B104,'Detail Report as at Sep 11'!$F$5:$P$173,10,FALSE)</f>
        <v>0</v>
      </c>
      <c r="S104" s="145">
        <f ca="1">VLOOKUP(B104,'Detail Report as at Sep 11'!$F$5:$X$173,19,FALSE)</f>
        <v>75000</v>
      </c>
      <c r="W104" s="133">
        <f t="shared" ca="1" si="22"/>
        <v>0</v>
      </c>
      <c r="X104" s="133">
        <f t="shared" ca="1" si="23"/>
        <v>0</v>
      </c>
      <c r="Y104" s="133">
        <f t="shared" ca="1" si="24"/>
        <v>0</v>
      </c>
      <c r="Z104" s="133">
        <f t="shared" ca="1" si="25"/>
        <v>0</v>
      </c>
      <c r="AA104" s="133">
        <f t="shared" ca="1" si="26"/>
        <v>0.2</v>
      </c>
      <c r="AB104" s="133">
        <f t="shared" ca="1" si="27"/>
        <v>0.2</v>
      </c>
      <c r="AC104" s="133">
        <f t="shared" ca="1" si="28"/>
        <v>0.2</v>
      </c>
      <c r="AD104" s="133">
        <f t="shared" ca="1" si="29"/>
        <v>0.2</v>
      </c>
      <c r="AE104" s="133">
        <f t="shared" ca="1" si="30"/>
        <v>0.2</v>
      </c>
      <c r="AF104" s="134">
        <f t="shared" ca="1" si="31"/>
        <v>1</v>
      </c>
      <c r="AH104" s="146">
        <f t="shared" ca="1" si="32"/>
        <v>0</v>
      </c>
      <c r="AI104" s="146">
        <f t="shared" ca="1" si="33"/>
        <v>0</v>
      </c>
      <c r="AJ104" s="146">
        <f t="shared" ca="1" si="34"/>
        <v>0</v>
      </c>
      <c r="AK104" s="146">
        <f t="shared" ca="1" si="35"/>
        <v>0</v>
      </c>
      <c r="AL104" s="146">
        <f t="shared" ca="1" si="36"/>
        <v>15000</v>
      </c>
      <c r="AM104" s="146">
        <f t="shared" ca="1" si="37"/>
        <v>15000</v>
      </c>
      <c r="AN104" s="146">
        <f t="shared" ca="1" si="38"/>
        <v>15000</v>
      </c>
      <c r="AO104" s="146">
        <f t="shared" ca="1" si="39"/>
        <v>15000</v>
      </c>
      <c r="AP104" s="146">
        <f t="shared" ca="1" si="40"/>
        <v>15000</v>
      </c>
      <c r="AQ104" s="146">
        <f t="shared" ca="1" si="41"/>
        <v>75000</v>
      </c>
      <c r="AR104" s="146">
        <f t="shared" ca="1" si="42"/>
        <v>-15000</v>
      </c>
    </row>
    <row r="105" spans="1:44" ht="15">
      <c r="A105" s="124"/>
      <c r="B105" s="124"/>
      <c r="C105" s="125" t="s">
        <v>674</v>
      </c>
      <c r="D105" s="139"/>
      <c r="E105" s="140"/>
      <c r="F105" s="140"/>
      <c r="G105" s="126"/>
      <c r="H105" s="126"/>
      <c r="I105" s="126"/>
      <c r="J105" s="126"/>
      <c r="K105" s="126">
        <v>3000</v>
      </c>
      <c r="L105" s="126">
        <v>3000</v>
      </c>
      <c r="M105" s="126">
        <v>3000</v>
      </c>
      <c r="N105" s="126">
        <v>3000</v>
      </c>
      <c r="O105" s="126">
        <v>3000</v>
      </c>
      <c r="P105" s="127">
        <v>15000</v>
      </c>
      <c r="R105" s="147" t="e">
        <f ca="1">VLOOKUP(B105,'Detail Report as at Sep 11'!$F$5:$P$173,10,FALSE)</f>
        <v>#N/A</v>
      </c>
      <c r="S105" s="145" t="e">
        <f ca="1">VLOOKUP(B105,'Detail Report as at Sep 11'!$F$5:$X$173,19,FALSE)</f>
        <v>#N/A</v>
      </c>
      <c r="W105" s="133">
        <f t="shared" ca="1" si="22"/>
        <v>0</v>
      </c>
      <c r="X105" s="133">
        <f t="shared" ca="1" si="23"/>
        <v>0</v>
      </c>
      <c r="Y105" s="133">
        <f t="shared" ca="1" si="24"/>
        <v>0</v>
      </c>
      <c r="Z105" s="133">
        <f t="shared" ca="1" si="25"/>
        <v>0</v>
      </c>
      <c r="AA105" s="133">
        <f t="shared" ca="1" si="26"/>
        <v>0.2</v>
      </c>
      <c r="AB105" s="133">
        <f t="shared" ca="1" si="27"/>
        <v>0.2</v>
      </c>
      <c r="AC105" s="133">
        <f t="shared" ca="1" si="28"/>
        <v>0.2</v>
      </c>
      <c r="AD105" s="133">
        <f t="shared" ca="1" si="29"/>
        <v>0.2</v>
      </c>
      <c r="AE105" s="133">
        <f t="shared" ca="1" si="30"/>
        <v>0.2</v>
      </c>
      <c r="AF105" s="134">
        <f t="shared" ca="1" si="31"/>
        <v>1</v>
      </c>
      <c r="AH105" s="146" t="e">
        <f t="shared" ca="1" si="32"/>
        <v>#N/A</v>
      </c>
      <c r="AI105" s="146" t="e">
        <f t="shared" ca="1" si="33"/>
        <v>#N/A</v>
      </c>
      <c r="AJ105" s="146" t="e">
        <f t="shared" ca="1" si="34"/>
        <v>#N/A</v>
      </c>
      <c r="AK105" s="146" t="e">
        <f t="shared" ca="1" si="35"/>
        <v>#N/A</v>
      </c>
      <c r="AL105" s="146" t="e">
        <f t="shared" ca="1" si="36"/>
        <v>#N/A</v>
      </c>
      <c r="AM105" s="146" t="e">
        <f t="shared" ca="1" si="37"/>
        <v>#N/A</v>
      </c>
      <c r="AN105" s="146" t="e">
        <f t="shared" ca="1" si="38"/>
        <v>#N/A</v>
      </c>
      <c r="AO105" s="146" t="e">
        <f t="shared" ca="1" si="39"/>
        <v>#N/A</v>
      </c>
      <c r="AP105" s="146" t="e">
        <f t="shared" ca="1" si="40"/>
        <v>#N/A</v>
      </c>
      <c r="AQ105" s="146" t="e">
        <f t="shared" ca="1" si="41"/>
        <v>#N/A</v>
      </c>
      <c r="AR105" s="146" t="e">
        <f t="shared" ca="1" si="42"/>
        <v>#N/A</v>
      </c>
    </row>
    <row r="106" spans="1:44" ht="15">
      <c r="A106" s="117" t="s">
        <v>94</v>
      </c>
      <c r="B106" s="117" t="s">
        <v>95</v>
      </c>
      <c r="C106" s="117" t="s">
        <v>672</v>
      </c>
      <c r="D106" s="137"/>
      <c r="E106" s="138"/>
      <c r="F106" s="138"/>
      <c r="G106" s="122"/>
      <c r="H106" s="122">
        <v>25000</v>
      </c>
      <c r="I106" s="122">
        <v>25000</v>
      </c>
      <c r="J106" s="122"/>
      <c r="K106" s="122"/>
      <c r="L106" s="122"/>
      <c r="M106" s="122"/>
      <c r="N106" s="122"/>
      <c r="O106" s="122"/>
      <c r="P106" s="123">
        <v>50000</v>
      </c>
      <c r="R106" s="147">
        <f ca="1">VLOOKUP(B106,'Detail Report as at Sep 11'!$F$5:$P$173,10,FALSE)</f>
        <v>0</v>
      </c>
      <c r="S106" s="145">
        <f ca="1">VLOOKUP(B106,'Detail Report as at Sep 11'!$F$5:$X$173,19,FALSE)</f>
        <v>50000</v>
      </c>
      <c r="W106" s="133">
        <f t="shared" ca="1" si="22"/>
        <v>0</v>
      </c>
      <c r="X106" s="133">
        <f t="shared" ca="1" si="23"/>
        <v>0.5</v>
      </c>
      <c r="Y106" s="133">
        <f t="shared" ca="1" si="24"/>
        <v>0.5</v>
      </c>
      <c r="Z106" s="133">
        <f t="shared" ca="1" si="25"/>
        <v>0</v>
      </c>
      <c r="AA106" s="133">
        <f t="shared" ca="1" si="26"/>
        <v>0</v>
      </c>
      <c r="AB106" s="133">
        <f t="shared" ca="1" si="27"/>
        <v>0</v>
      </c>
      <c r="AC106" s="133">
        <f t="shared" ca="1" si="28"/>
        <v>0</v>
      </c>
      <c r="AD106" s="133">
        <f t="shared" ca="1" si="29"/>
        <v>0</v>
      </c>
      <c r="AE106" s="133">
        <f t="shared" ca="1" si="30"/>
        <v>0</v>
      </c>
      <c r="AF106" s="134">
        <f t="shared" ca="1" si="31"/>
        <v>1</v>
      </c>
      <c r="AH106" s="146">
        <f t="shared" ca="1" si="32"/>
        <v>0</v>
      </c>
      <c r="AI106" s="146">
        <f t="shared" ca="1" si="33"/>
        <v>25000</v>
      </c>
      <c r="AJ106" s="146">
        <f t="shared" ca="1" si="34"/>
        <v>25000</v>
      </c>
      <c r="AK106" s="146">
        <f t="shared" ca="1" si="35"/>
        <v>0</v>
      </c>
      <c r="AL106" s="146">
        <f t="shared" ca="1" si="36"/>
        <v>0</v>
      </c>
      <c r="AM106" s="146">
        <f t="shared" ca="1" si="37"/>
        <v>0</v>
      </c>
      <c r="AN106" s="146">
        <f t="shared" ca="1" si="38"/>
        <v>0</v>
      </c>
      <c r="AO106" s="146">
        <f t="shared" ca="1" si="39"/>
        <v>0</v>
      </c>
      <c r="AP106" s="146">
        <f t="shared" ca="1" si="40"/>
        <v>0</v>
      </c>
      <c r="AQ106" s="146">
        <f t="shared" ca="1" si="41"/>
        <v>50000</v>
      </c>
      <c r="AR106" s="146">
        <f t="shared" ca="1" si="42"/>
        <v>0</v>
      </c>
    </row>
    <row r="107" spans="1:44" ht="15">
      <c r="A107" s="124"/>
      <c r="B107" s="117" t="s">
        <v>356</v>
      </c>
      <c r="C107" s="117" t="s">
        <v>672</v>
      </c>
      <c r="D107" s="137"/>
      <c r="E107" s="138"/>
      <c r="F107" s="138"/>
      <c r="G107" s="122"/>
      <c r="H107" s="122"/>
      <c r="I107" s="122"/>
      <c r="J107" s="122"/>
      <c r="K107" s="122"/>
      <c r="L107" s="122"/>
      <c r="M107" s="122"/>
      <c r="N107" s="122"/>
      <c r="O107" s="122">
        <v>50000</v>
      </c>
      <c r="P107" s="123">
        <v>50000</v>
      </c>
      <c r="R107" s="147">
        <f ca="1">VLOOKUP(B107,'Detail Report as at Sep 11'!$F$5:$P$173,10,FALSE)</f>
        <v>0</v>
      </c>
      <c r="S107" s="145">
        <f ca="1">VLOOKUP(B107,'Detail Report as at Sep 11'!$F$5:$X$173,19,FALSE)</f>
        <v>50000</v>
      </c>
      <c r="W107" s="133">
        <f t="shared" ca="1" si="22"/>
        <v>0</v>
      </c>
      <c r="X107" s="133">
        <f t="shared" ca="1" si="23"/>
        <v>0</v>
      </c>
      <c r="Y107" s="133">
        <f t="shared" ca="1" si="24"/>
        <v>0</v>
      </c>
      <c r="Z107" s="133">
        <f t="shared" ca="1" si="25"/>
        <v>0</v>
      </c>
      <c r="AA107" s="133">
        <f t="shared" ca="1" si="26"/>
        <v>0</v>
      </c>
      <c r="AB107" s="133">
        <f t="shared" ca="1" si="27"/>
        <v>0</v>
      </c>
      <c r="AC107" s="133">
        <f t="shared" ca="1" si="28"/>
        <v>0</v>
      </c>
      <c r="AD107" s="133">
        <f t="shared" ca="1" si="29"/>
        <v>0</v>
      </c>
      <c r="AE107" s="133">
        <f t="shared" ca="1" si="30"/>
        <v>1</v>
      </c>
      <c r="AF107" s="134">
        <f t="shared" ca="1" si="31"/>
        <v>1</v>
      </c>
      <c r="AH107" s="146">
        <f t="shared" ca="1" si="32"/>
        <v>0</v>
      </c>
      <c r="AI107" s="146">
        <f t="shared" ca="1" si="33"/>
        <v>0</v>
      </c>
      <c r="AJ107" s="146">
        <f t="shared" ca="1" si="34"/>
        <v>0</v>
      </c>
      <c r="AK107" s="146">
        <f t="shared" ca="1" si="35"/>
        <v>0</v>
      </c>
      <c r="AL107" s="146">
        <f t="shared" ca="1" si="36"/>
        <v>0</v>
      </c>
      <c r="AM107" s="146">
        <f t="shared" ca="1" si="37"/>
        <v>0</v>
      </c>
      <c r="AN107" s="146">
        <f t="shared" ca="1" si="38"/>
        <v>0</v>
      </c>
      <c r="AO107" s="146">
        <f t="shared" ca="1" si="39"/>
        <v>0</v>
      </c>
      <c r="AP107" s="146">
        <f t="shared" ca="1" si="40"/>
        <v>50000</v>
      </c>
      <c r="AQ107" s="146">
        <f t="shared" ca="1" si="41"/>
        <v>50000</v>
      </c>
      <c r="AR107" s="146">
        <f t="shared" ca="1" si="42"/>
        <v>0</v>
      </c>
    </row>
    <row r="108" spans="1:44" ht="15">
      <c r="A108" s="124"/>
      <c r="B108" s="117" t="s">
        <v>372</v>
      </c>
      <c r="C108" s="117" t="s">
        <v>672</v>
      </c>
      <c r="D108" s="137"/>
      <c r="E108" s="138"/>
      <c r="F108" s="138"/>
      <c r="G108" s="122"/>
      <c r="H108" s="122"/>
      <c r="I108" s="122"/>
      <c r="J108" s="122"/>
      <c r="K108" s="122">
        <v>4000</v>
      </c>
      <c r="L108" s="122"/>
      <c r="M108" s="122">
        <v>8000</v>
      </c>
      <c r="N108" s="122"/>
      <c r="O108" s="122">
        <v>8000</v>
      </c>
      <c r="P108" s="123">
        <v>20000</v>
      </c>
      <c r="R108" s="147">
        <f ca="1">VLOOKUP(B108,'Detail Report as at Sep 11'!$F$5:$P$173,10,FALSE)</f>
        <v>0</v>
      </c>
      <c r="S108" s="145">
        <f ca="1">VLOOKUP(B108,'Detail Report as at Sep 11'!$F$5:$X$173,19,FALSE)</f>
        <v>20000</v>
      </c>
      <c r="W108" s="133">
        <f t="shared" ca="1" si="22"/>
        <v>0</v>
      </c>
      <c r="X108" s="133">
        <f t="shared" ca="1" si="23"/>
        <v>0</v>
      </c>
      <c r="Y108" s="133">
        <f t="shared" ca="1" si="24"/>
        <v>0</v>
      </c>
      <c r="Z108" s="133">
        <f t="shared" ca="1" si="25"/>
        <v>0</v>
      </c>
      <c r="AA108" s="133">
        <f t="shared" ca="1" si="26"/>
        <v>0.2</v>
      </c>
      <c r="AB108" s="133">
        <f t="shared" ca="1" si="27"/>
        <v>0</v>
      </c>
      <c r="AC108" s="133">
        <f t="shared" ca="1" si="28"/>
        <v>0.4</v>
      </c>
      <c r="AD108" s="133">
        <f t="shared" ca="1" si="29"/>
        <v>0</v>
      </c>
      <c r="AE108" s="133">
        <f t="shared" ca="1" si="30"/>
        <v>0.4</v>
      </c>
      <c r="AF108" s="134">
        <f t="shared" ca="1" si="31"/>
        <v>1</v>
      </c>
      <c r="AH108" s="146">
        <f t="shared" ca="1" si="32"/>
        <v>0</v>
      </c>
      <c r="AI108" s="146">
        <f t="shared" ca="1" si="33"/>
        <v>0</v>
      </c>
      <c r="AJ108" s="146">
        <f t="shared" ca="1" si="34"/>
        <v>0</v>
      </c>
      <c r="AK108" s="146">
        <f t="shared" ca="1" si="35"/>
        <v>0</v>
      </c>
      <c r="AL108" s="146">
        <f t="shared" ca="1" si="36"/>
        <v>4000</v>
      </c>
      <c r="AM108" s="146">
        <f t="shared" ca="1" si="37"/>
        <v>0</v>
      </c>
      <c r="AN108" s="146">
        <f t="shared" ca="1" si="38"/>
        <v>8000</v>
      </c>
      <c r="AO108" s="146">
        <f t="shared" ca="1" si="39"/>
        <v>0</v>
      </c>
      <c r="AP108" s="146">
        <f t="shared" ca="1" si="40"/>
        <v>8000</v>
      </c>
      <c r="AQ108" s="146">
        <f t="shared" ca="1" si="41"/>
        <v>20000</v>
      </c>
      <c r="AR108" s="146">
        <f t="shared" ca="1" si="42"/>
        <v>0</v>
      </c>
    </row>
    <row r="109" spans="1:44" ht="15">
      <c r="A109" s="124"/>
      <c r="B109" s="117" t="s">
        <v>174</v>
      </c>
      <c r="C109" s="117" t="s">
        <v>672</v>
      </c>
      <c r="D109" s="137">
        <v>10000</v>
      </c>
      <c r="E109" s="138">
        <v>10000</v>
      </c>
      <c r="F109" s="138">
        <v>5000</v>
      </c>
      <c r="G109" s="122"/>
      <c r="H109" s="122"/>
      <c r="I109" s="122"/>
      <c r="J109" s="122"/>
      <c r="K109" s="122"/>
      <c r="L109" s="122"/>
      <c r="M109" s="122"/>
      <c r="N109" s="122"/>
      <c r="O109" s="122"/>
      <c r="P109" s="123">
        <v>25000</v>
      </c>
      <c r="R109" s="147">
        <f ca="1">VLOOKUP(B109,'Detail Report as at Sep 11'!$F$5:$P$173,10,FALSE)</f>
        <v>0</v>
      </c>
      <c r="S109" s="145">
        <f ca="1">VLOOKUP(B109,'Detail Report as at Sep 11'!$F$5:$X$173,19,FALSE)</f>
        <v>25000</v>
      </c>
      <c r="W109" s="133" t="e">
        <f t="shared" ca="1" si="22"/>
        <v>#DIV/0!</v>
      </c>
      <c r="X109" s="133" t="e">
        <f t="shared" ca="1" si="23"/>
        <v>#DIV/0!</v>
      </c>
      <c r="Y109" s="133" t="e">
        <f t="shared" ca="1" si="24"/>
        <v>#DIV/0!</v>
      </c>
      <c r="Z109" s="133" t="e">
        <f t="shared" ca="1" si="25"/>
        <v>#DIV/0!</v>
      </c>
      <c r="AA109" s="133" t="e">
        <f t="shared" ca="1" si="26"/>
        <v>#DIV/0!</v>
      </c>
      <c r="AB109" s="133" t="e">
        <f t="shared" ca="1" si="27"/>
        <v>#DIV/0!</v>
      </c>
      <c r="AC109" s="133" t="e">
        <f t="shared" ca="1" si="28"/>
        <v>#DIV/0!</v>
      </c>
      <c r="AD109" s="133" t="e">
        <f t="shared" ca="1" si="29"/>
        <v>#DIV/0!</v>
      </c>
      <c r="AE109" s="133" t="e">
        <f t="shared" ca="1" si="30"/>
        <v>#DIV/0!</v>
      </c>
      <c r="AF109" s="134" t="e">
        <f t="shared" ca="1" si="31"/>
        <v>#DIV/0!</v>
      </c>
      <c r="AH109" s="146" t="e">
        <f t="shared" ca="1" si="32"/>
        <v>#DIV/0!</v>
      </c>
      <c r="AI109" s="146" t="e">
        <f t="shared" ca="1" si="33"/>
        <v>#DIV/0!</v>
      </c>
      <c r="AJ109" s="146" t="e">
        <f t="shared" ca="1" si="34"/>
        <v>#DIV/0!</v>
      </c>
      <c r="AK109" s="146" t="e">
        <f t="shared" ca="1" si="35"/>
        <v>#DIV/0!</v>
      </c>
      <c r="AL109" s="146" t="e">
        <f t="shared" ca="1" si="36"/>
        <v>#DIV/0!</v>
      </c>
      <c r="AM109" s="146" t="e">
        <f t="shared" ca="1" si="37"/>
        <v>#DIV/0!</v>
      </c>
      <c r="AN109" s="146" t="e">
        <f t="shared" ca="1" si="38"/>
        <v>#DIV/0!</v>
      </c>
      <c r="AO109" s="146" t="e">
        <f t="shared" ca="1" si="39"/>
        <v>#DIV/0!</v>
      </c>
      <c r="AP109" s="146" t="e">
        <f t="shared" ca="1" si="40"/>
        <v>#DIV/0!</v>
      </c>
      <c r="AQ109" s="146" t="e">
        <f t="shared" ca="1" si="41"/>
        <v>#DIV/0!</v>
      </c>
      <c r="AR109" s="146" t="e">
        <f t="shared" ca="1" si="42"/>
        <v>#DIV/0!</v>
      </c>
    </row>
    <row r="110" spans="1:44" ht="15">
      <c r="A110" s="124"/>
      <c r="B110" s="117" t="s">
        <v>209</v>
      </c>
      <c r="C110" s="117" t="s">
        <v>673</v>
      </c>
      <c r="D110" s="137"/>
      <c r="E110" s="138"/>
      <c r="F110" s="138">
        <v>50000</v>
      </c>
      <c r="G110" s="122">
        <v>50000</v>
      </c>
      <c r="H110" s="122"/>
      <c r="I110" s="122"/>
      <c r="J110" s="122">
        <v>50000</v>
      </c>
      <c r="K110" s="122">
        <v>50000</v>
      </c>
      <c r="L110" s="122"/>
      <c r="M110" s="122">
        <v>50000</v>
      </c>
      <c r="N110" s="122"/>
      <c r="O110" s="122"/>
      <c r="P110" s="123">
        <v>250000</v>
      </c>
      <c r="R110" s="147">
        <f ca="1">VLOOKUP(B110,'Detail Report as at Sep 11'!$F$5:$P$173,10,FALSE)</f>
        <v>0</v>
      </c>
      <c r="S110" s="145">
        <f ca="1">VLOOKUP(B110,'Detail Report as at Sep 11'!$F$5:$X$173,19,FALSE)</f>
        <v>250000</v>
      </c>
      <c r="W110" s="133">
        <f t="shared" ca="1" si="22"/>
        <v>0.25</v>
      </c>
      <c r="X110" s="133">
        <f t="shared" ca="1" si="23"/>
        <v>0</v>
      </c>
      <c r="Y110" s="133">
        <f t="shared" ca="1" si="24"/>
        <v>0</v>
      </c>
      <c r="Z110" s="133">
        <f t="shared" ca="1" si="25"/>
        <v>0.25</v>
      </c>
      <c r="AA110" s="133">
        <f t="shared" ca="1" si="26"/>
        <v>0.25</v>
      </c>
      <c r="AB110" s="133">
        <f t="shared" ca="1" si="27"/>
        <v>0</v>
      </c>
      <c r="AC110" s="133">
        <f t="shared" ca="1" si="28"/>
        <v>0.25</v>
      </c>
      <c r="AD110" s="133">
        <f t="shared" ca="1" si="29"/>
        <v>0</v>
      </c>
      <c r="AE110" s="133">
        <f t="shared" ca="1" si="30"/>
        <v>0</v>
      </c>
      <c r="AF110" s="134">
        <f t="shared" ca="1" si="31"/>
        <v>1</v>
      </c>
      <c r="AH110" s="146">
        <f t="shared" ca="1" si="32"/>
        <v>62500</v>
      </c>
      <c r="AI110" s="146">
        <f t="shared" ca="1" si="33"/>
        <v>0</v>
      </c>
      <c r="AJ110" s="146">
        <f t="shared" ca="1" si="34"/>
        <v>0</v>
      </c>
      <c r="AK110" s="146">
        <f t="shared" ca="1" si="35"/>
        <v>62500</v>
      </c>
      <c r="AL110" s="146">
        <f t="shared" ca="1" si="36"/>
        <v>62500</v>
      </c>
      <c r="AM110" s="146">
        <f t="shared" ca="1" si="37"/>
        <v>0</v>
      </c>
      <c r="AN110" s="146">
        <f t="shared" ca="1" si="38"/>
        <v>62500</v>
      </c>
      <c r="AO110" s="146">
        <f t="shared" ca="1" si="39"/>
        <v>0</v>
      </c>
      <c r="AP110" s="146">
        <f t="shared" ca="1" si="40"/>
        <v>0</v>
      </c>
      <c r="AQ110" s="146">
        <f t="shared" ca="1" si="41"/>
        <v>250000</v>
      </c>
      <c r="AR110" s="146">
        <f t="shared" ca="1" si="42"/>
        <v>0</v>
      </c>
    </row>
    <row r="111" spans="1:44" ht="15">
      <c r="A111" s="124"/>
      <c r="B111" s="117" t="s">
        <v>211</v>
      </c>
      <c r="C111" s="117" t="s">
        <v>673</v>
      </c>
      <c r="D111" s="137"/>
      <c r="E111" s="138"/>
      <c r="F111" s="138"/>
      <c r="G111" s="122"/>
      <c r="H111" s="122"/>
      <c r="I111" s="122">
        <v>7955</v>
      </c>
      <c r="J111" s="122"/>
      <c r="K111" s="122"/>
      <c r="L111" s="122"/>
      <c r="M111" s="122"/>
      <c r="N111" s="122"/>
      <c r="O111" s="122"/>
      <c r="P111" s="123">
        <v>7955</v>
      </c>
      <c r="R111" s="147">
        <f ca="1">VLOOKUP(B111,'Detail Report as at Sep 11'!$F$5:$P$173,10,FALSE)</f>
        <v>0</v>
      </c>
      <c r="S111" s="145">
        <f ca="1">VLOOKUP(B111,'Detail Report as at Sep 11'!$F$5:$X$173,19,FALSE)</f>
        <v>7955</v>
      </c>
      <c r="W111" s="133">
        <f t="shared" ca="1" si="22"/>
        <v>0</v>
      </c>
      <c r="X111" s="133">
        <f t="shared" ca="1" si="23"/>
        <v>0</v>
      </c>
      <c r="Y111" s="133">
        <f t="shared" ca="1" si="24"/>
        <v>1</v>
      </c>
      <c r="Z111" s="133">
        <f t="shared" ca="1" si="25"/>
        <v>0</v>
      </c>
      <c r="AA111" s="133">
        <f t="shared" ca="1" si="26"/>
        <v>0</v>
      </c>
      <c r="AB111" s="133">
        <f t="shared" ca="1" si="27"/>
        <v>0</v>
      </c>
      <c r="AC111" s="133">
        <f t="shared" ca="1" si="28"/>
        <v>0</v>
      </c>
      <c r="AD111" s="133">
        <f t="shared" ca="1" si="29"/>
        <v>0</v>
      </c>
      <c r="AE111" s="133">
        <f t="shared" ca="1" si="30"/>
        <v>0</v>
      </c>
      <c r="AF111" s="134">
        <f t="shared" ca="1" si="31"/>
        <v>1</v>
      </c>
      <c r="AH111" s="146">
        <f t="shared" ca="1" si="32"/>
        <v>0</v>
      </c>
      <c r="AI111" s="146">
        <f t="shared" ca="1" si="33"/>
        <v>0</v>
      </c>
      <c r="AJ111" s="146">
        <f t="shared" ca="1" si="34"/>
        <v>7955</v>
      </c>
      <c r="AK111" s="146">
        <f t="shared" ca="1" si="35"/>
        <v>0</v>
      </c>
      <c r="AL111" s="146">
        <f t="shared" ca="1" si="36"/>
        <v>0</v>
      </c>
      <c r="AM111" s="146">
        <f t="shared" ca="1" si="37"/>
        <v>0</v>
      </c>
      <c r="AN111" s="146">
        <f t="shared" ca="1" si="38"/>
        <v>0</v>
      </c>
      <c r="AO111" s="146">
        <f t="shared" ca="1" si="39"/>
        <v>0</v>
      </c>
      <c r="AP111" s="146">
        <f t="shared" ca="1" si="40"/>
        <v>0</v>
      </c>
      <c r="AQ111" s="146">
        <f t="shared" ca="1" si="41"/>
        <v>7955</v>
      </c>
      <c r="AR111" s="146">
        <f t="shared" ca="1" si="42"/>
        <v>0</v>
      </c>
    </row>
    <row r="112" spans="1:44" ht="15">
      <c r="A112" s="124"/>
      <c r="B112" s="117" t="s">
        <v>213</v>
      </c>
      <c r="C112" s="117" t="s">
        <v>673</v>
      </c>
      <c r="D112" s="137"/>
      <c r="E112" s="138"/>
      <c r="F112" s="138"/>
      <c r="G112" s="122"/>
      <c r="H112" s="122"/>
      <c r="I112" s="122">
        <v>92000</v>
      </c>
      <c r="J112" s="122"/>
      <c r="K112" s="122"/>
      <c r="L112" s="122"/>
      <c r="M112" s="122"/>
      <c r="N112" s="122"/>
      <c r="O112" s="122"/>
      <c r="P112" s="123">
        <v>92000</v>
      </c>
      <c r="R112" s="147">
        <f ca="1">VLOOKUP(B112,'Detail Report as at Sep 11'!$F$5:$P$173,10,FALSE)</f>
        <v>57280</v>
      </c>
      <c r="S112" s="145">
        <f ca="1">VLOOKUP(B112,'Detail Report as at Sep 11'!$F$5:$X$173,19,FALSE)</f>
        <v>34720</v>
      </c>
      <c r="W112" s="133">
        <f t="shared" ca="1" si="22"/>
        <v>0</v>
      </c>
      <c r="X112" s="133">
        <f t="shared" ca="1" si="23"/>
        <v>0</v>
      </c>
      <c r="Y112" s="133">
        <f t="shared" ca="1" si="24"/>
        <v>1</v>
      </c>
      <c r="Z112" s="133">
        <f t="shared" ca="1" si="25"/>
        <v>0</v>
      </c>
      <c r="AA112" s="133">
        <f t="shared" ca="1" si="26"/>
        <v>0</v>
      </c>
      <c r="AB112" s="133">
        <f t="shared" ca="1" si="27"/>
        <v>0</v>
      </c>
      <c r="AC112" s="133">
        <f t="shared" ca="1" si="28"/>
        <v>0</v>
      </c>
      <c r="AD112" s="133">
        <f t="shared" ca="1" si="29"/>
        <v>0</v>
      </c>
      <c r="AE112" s="133">
        <f t="shared" ca="1" si="30"/>
        <v>0</v>
      </c>
      <c r="AF112" s="134">
        <f t="shared" ca="1" si="31"/>
        <v>1</v>
      </c>
      <c r="AH112" s="146">
        <f t="shared" ca="1" si="32"/>
        <v>0</v>
      </c>
      <c r="AI112" s="146">
        <f t="shared" ca="1" si="33"/>
        <v>0</v>
      </c>
      <c r="AJ112" s="146">
        <f t="shared" ca="1" si="34"/>
        <v>34720</v>
      </c>
      <c r="AK112" s="146">
        <f t="shared" ca="1" si="35"/>
        <v>0</v>
      </c>
      <c r="AL112" s="146">
        <f t="shared" ca="1" si="36"/>
        <v>0</v>
      </c>
      <c r="AM112" s="146">
        <f t="shared" ca="1" si="37"/>
        <v>0</v>
      </c>
      <c r="AN112" s="146">
        <f t="shared" ca="1" si="38"/>
        <v>0</v>
      </c>
      <c r="AO112" s="146">
        <f t="shared" ca="1" si="39"/>
        <v>0</v>
      </c>
      <c r="AP112" s="146">
        <f t="shared" ca="1" si="40"/>
        <v>0</v>
      </c>
      <c r="AQ112" s="146">
        <f t="shared" ca="1" si="41"/>
        <v>92000</v>
      </c>
      <c r="AR112" s="146">
        <f t="shared" ca="1" si="42"/>
        <v>0</v>
      </c>
    </row>
    <row r="113" spans="1:44" ht="15">
      <c r="A113" s="124"/>
      <c r="B113" s="117" t="s">
        <v>215</v>
      </c>
      <c r="C113" s="117" t="s">
        <v>673</v>
      </c>
      <c r="D113" s="137"/>
      <c r="E113" s="138"/>
      <c r="F113" s="138"/>
      <c r="G113" s="122"/>
      <c r="H113" s="122"/>
      <c r="I113" s="122">
        <v>20045</v>
      </c>
      <c r="J113" s="122"/>
      <c r="K113" s="122"/>
      <c r="L113" s="122"/>
      <c r="M113" s="122"/>
      <c r="N113" s="122"/>
      <c r="O113" s="122"/>
      <c r="P113" s="123">
        <v>20045</v>
      </c>
      <c r="R113" s="147">
        <f ca="1">VLOOKUP(B113,'Detail Report as at Sep 11'!$F$5:$P$173,10,FALSE)</f>
        <v>20045</v>
      </c>
      <c r="S113" s="145">
        <f ca="1">VLOOKUP(B113,'Detail Report as at Sep 11'!$F$5:$X$173,19,FALSE)</f>
        <v>0</v>
      </c>
      <c r="W113" s="133">
        <f t="shared" ca="1" si="22"/>
        <v>0</v>
      </c>
      <c r="X113" s="133">
        <f t="shared" ca="1" si="23"/>
        <v>0</v>
      </c>
      <c r="Y113" s="133">
        <f t="shared" ca="1" si="24"/>
        <v>1</v>
      </c>
      <c r="Z113" s="133">
        <f t="shared" ca="1" si="25"/>
        <v>0</v>
      </c>
      <c r="AA113" s="133">
        <f t="shared" ca="1" si="26"/>
        <v>0</v>
      </c>
      <c r="AB113" s="133">
        <f t="shared" ca="1" si="27"/>
        <v>0</v>
      </c>
      <c r="AC113" s="133">
        <f t="shared" ca="1" si="28"/>
        <v>0</v>
      </c>
      <c r="AD113" s="133">
        <f t="shared" ca="1" si="29"/>
        <v>0</v>
      </c>
      <c r="AE113" s="133">
        <f t="shared" ca="1" si="30"/>
        <v>0</v>
      </c>
      <c r="AF113" s="134">
        <f t="shared" ca="1" si="31"/>
        <v>1</v>
      </c>
      <c r="AH113" s="146">
        <f t="shared" ca="1" si="32"/>
        <v>0</v>
      </c>
      <c r="AI113" s="146">
        <f t="shared" ca="1" si="33"/>
        <v>0</v>
      </c>
      <c r="AJ113" s="146">
        <f t="shared" ca="1" si="34"/>
        <v>0</v>
      </c>
      <c r="AK113" s="146">
        <f t="shared" ca="1" si="35"/>
        <v>0</v>
      </c>
      <c r="AL113" s="146">
        <f t="shared" ca="1" si="36"/>
        <v>0</v>
      </c>
      <c r="AM113" s="146">
        <f t="shared" ca="1" si="37"/>
        <v>0</v>
      </c>
      <c r="AN113" s="146">
        <f t="shared" ca="1" si="38"/>
        <v>0</v>
      </c>
      <c r="AO113" s="146">
        <f t="shared" ca="1" si="39"/>
        <v>0</v>
      </c>
      <c r="AP113" s="146">
        <f t="shared" ca="1" si="40"/>
        <v>0</v>
      </c>
      <c r="AQ113" s="146">
        <f t="shared" ca="1" si="41"/>
        <v>20045</v>
      </c>
      <c r="AR113" s="146">
        <f t="shared" ca="1" si="42"/>
        <v>0</v>
      </c>
    </row>
    <row r="114" spans="1:44" ht="15">
      <c r="A114" s="124"/>
      <c r="B114" s="117" t="s">
        <v>217</v>
      </c>
      <c r="C114" s="117" t="s">
        <v>673</v>
      </c>
      <c r="D114" s="137"/>
      <c r="E114" s="138"/>
      <c r="F114" s="138"/>
      <c r="G114" s="122"/>
      <c r="H114" s="122"/>
      <c r="I114" s="122"/>
      <c r="J114" s="122"/>
      <c r="K114" s="122">
        <v>5000</v>
      </c>
      <c r="L114" s="122">
        <v>25000</v>
      </c>
      <c r="M114" s="122"/>
      <c r="N114" s="122"/>
      <c r="O114" s="122"/>
      <c r="P114" s="123">
        <v>30000</v>
      </c>
      <c r="R114" s="147">
        <f ca="1">VLOOKUP(B114,'Detail Report as at Sep 11'!$F$5:$P$173,10,FALSE)</f>
        <v>0</v>
      </c>
      <c r="S114" s="145">
        <f ca="1">VLOOKUP(B114,'Detail Report as at Sep 11'!$F$5:$X$173,19,FALSE)</f>
        <v>50000</v>
      </c>
      <c r="W114" s="133">
        <f t="shared" ca="1" si="22"/>
        <v>0</v>
      </c>
      <c r="X114" s="133">
        <f t="shared" ca="1" si="23"/>
        <v>0</v>
      </c>
      <c r="Y114" s="133">
        <f t="shared" ca="1" si="24"/>
        <v>0</v>
      </c>
      <c r="Z114" s="133">
        <f t="shared" ca="1" si="25"/>
        <v>0</v>
      </c>
      <c r="AA114" s="133">
        <f t="shared" ca="1" si="26"/>
        <v>0.16666666666666666</v>
      </c>
      <c r="AB114" s="133">
        <f t="shared" ca="1" si="27"/>
        <v>0.83333333333333337</v>
      </c>
      <c r="AC114" s="133">
        <f t="shared" ca="1" si="28"/>
        <v>0</v>
      </c>
      <c r="AD114" s="133">
        <f t="shared" ca="1" si="29"/>
        <v>0</v>
      </c>
      <c r="AE114" s="133">
        <f t="shared" ca="1" si="30"/>
        <v>0</v>
      </c>
      <c r="AF114" s="134">
        <f t="shared" ca="1" si="31"/>
        <v>1</v>
      </c>
      <c r="AH114" s="146">
        <f t="shared" ca="1" si="32"/>
        <v>0</v>
      </c>
      <c r="AI114" s="146">
        <f t="shared" ca="1" si="33"/>
        <v>0</v>
      </c>
      <c r="AJ114" s="146">
        <f t="shared" ca="1" si="34"/>
        <v>0</v>
      </c>
      <c r="AK114" s="146">
        <f t="shared" ca="1" si="35"/>
        <v>0</v>
      </c>
      <c r="AL114" s="146">
        <f t="shared" ca="1" si="36"/>
        <v>8333.3333333333321</v>
      </c>
      <c r="AM114" s="146">
        <f t="shared" ca="1" si="37"/>
        <v>41666.666666666672</v>
      </c>
      <c r="AN114" s="146">
        <f t="shared" ca="1" si="38"/>
        <v>0</v>
      </c>
      <c r="AO114" s="146">
        <f t="shared" ca="1" si="39"/>
        <v>0</v>
      </c>
      <c r="AP114" s="146">
        <f t="shared" ca="1" si="40"/>
        <v>0</v>
      </c>
      <c r="AQ114" s="146">
        <f t="shared" ca="1" si="41"/>
        <v>50000</v>
      </c>
      <c r="AR114" s="146">
        <f t="shared" ca="1" si="42"/>
        <v>-20000</v>
      </c>
    </row>
    <row r="115" spans="1:44" ht="15">
      <c r="A115" s="124"/>
      <c r="B115" s="117" t="s">
        <v>681</v>
      </c>
      <c r="C115" s="117" t="s">
        <v>673</v>
      </c>
      <c r="D115" s="137"/>
      <c r="E115" s="138"/>
      <c r="F115" s="138"/>
      <c r="G115" s="122"/>
      <c r="H115" s="122"/>
      <c r="I115" s="122"/>
      <c r="J115" s="122"/>
      <c r="K115" s="122">
        <v>20000</v>
      </c>
      <c r="L115" s="122"/>
      <c r="M115" s="122"/>
      <c r="N115" s="122"/>
      <c r="O115" s="122"/>
      <c r="P115" s="123">
        <v>20000</v>
      </c>
      <c r="R115" s="147" t="e">
        <f ca="1">VLOOKUP(B115,'Detail Report as at Sep 11'!$F$5:$P$173,10,FALSE)</f>
        <v>#N/A</v>
      </c>
      <c r="S115" s="145" t="e">
        <f ca="1">VLOOKUP(B115,'Detail Report as at Sep 11'!$F$5:$X$173,19,FALSE)</f>
        <v>#N/A</v>
      </c>
      <c r="W115" s="133">
        <f t="shared" ca="1" si="22"/>
        <v>0</v>
      </c>
      <c r="X115" s="133">
        <f t="shared" ca="1" si="23"/>
        <v>0</v>
      </c>
      <c r="Y115" s="133">
        <f t="shared" ca="1" si="24"/>
        <v>0</v>
      </c>
      <c r="Z115" s="133">
        <f t="shared" ca="1" si="25"/>
        <v>0</v>
      </c>
      <c r="AA115" s="133">
        <f t="shared" ca="1" si="26"/>
        <v>1</v>
      </c>
      <c r="AB115" s="133">
        <f t="shared" ca="1" si="27"/>
        <v>0</v>
      </c>
      <c r="AC115" s="133">
        <f t="shared" ca="1" si="28"/>
        <v>0</v>
      </c>
      <c r="AD115" s="133">
        <f t="shared" ca="1" si="29"/>
        <v>0</v>
      </c>
      <c r="AE115" s="133">
        <f t="shared" ca="1" si="30"/>
        <v>0</v>
      </c>
      <c r="AF115" s="134">
        <f t="shared" ca="1" si="31"/>
        <v>1</v>
      </c>
      <c r="AH115" s="146" t="e">
        <f t="shared" ca="1" si="32"/>
        <v>#N/A</v>
      </c>
      <c r="AI115" s="146" t="e">
        <f t="shared" ca="1" si="33"/>
        <v>#N/A</v>
      </c>
      <c r="AJ115" s="146" t="e">
        <f t="shared" ca="1" si="34"/>
        <v>#N/A</v>
      </c>
      <c r="AK115" s="146" t="e">
        <f t="shared" ca="1" si="35"/>
        <v>#N/A</v>
      </c>
      <c r="AL115" s="146" t="e">
        <f t="shared" ca="1" si="36"/>
        <v>#N/A</v>
      </c>
      <c r="AM115" s="146" t="e">
        <f t="shared" ca="1" si="37"/>
        <v>#N/A</v>
      </c>
      <c r="AN115" s="146" t="e">
        <f t="shared" ca="1" si="38"/>
        <v>#N/A</v>
      </c>
      <c r="AO115" s="146" t="e">
        <f t="shared" ca="1" si="39"/>
        <v>#N/A</v>
      </c>
      <c r="AP115" s="146" t="e">
        <f t="shared" ca="1" si="40"/>
        <v>#N/A</v>
      </c>
      <c r="AQ115" s="146" t="e">
        <f t="shared" ca="1" si="41"/>
        <v>#N/A</v>
      </c>
      <c r="AR115" s="146" t="e">
        <f t="shared" ca="1" si="42"/>
        <v>#N/A</v>
      </c>
    </row>
    <row r="116" spans="1:44" ht="15">
      <c r="A116" s="124"/>
      <c r="B116" s="117" t="s">
        <v>296</v>
      </c>
      <c r="C116" s="117" t="s">
        <v>673</v>
      </c>
      <c r="D116" s="137"/>
      <c r="E116" s="138"/>
      <c r="F116" s="138"/>
      <c r="G116" s="122"/>
      <c r="H116" s="122"/>
      <c r="I116" s="122"/>
      <c r="J116" s="122"/>
      <c r="K116" s="122"/>
      <c r="L116" s="122"/>
      <c r="M116" s="122">
        <v>35000</v>
      </c>
      <c r="N116" s="122">
        <v>35000</v>
      </c>
      <c r="O116" s="122"/>
      <c r="P116" s="123">
        <v>70000</v>
      </c>
      <c r="R116" s="147">
        <f ca="1">VLOOKUP(B116,'Detail Report as at Sep 11'!$F$5:$P$173,10,FALSE)</f>
        <v>0</v>
      </c>
      <c r="S116" s="145">
        <f ca="1">VLOOKUP(B116,'Detail Report as at Sep 11'!$F$5:$X$173,19,FALSE)</f>
        <v>70000</v>
      </c>
      <c r="W116" s="133">
        <f t="shared" ca="1" si="22"/>
        <v>0</v>
      </c>
      <c r="X116" s="133">
        <f t="shared" ca="1" si="23"/>
        <v>0</v>
      </c>
      <c r="Y116" s="133">
        <f t="shared" ca="1" si="24"/>
        <v>0</v>
      </c>
      <c r="Z116" s="133">
        <f t="shared" ca="1" si="25"/>
        <v>0</v>
      </c>
      <c r="AA116" s="133">
        <f t="shared" ca="1" si="26"/>
        <v>0</v>
      </c>
      <c r="AB116" s="133">
        <f t="shared" ca="1" si="27"/>
        <v>0</v>
      </c>
      <c r="AC116" s="133">
        <f t="shared" ca="1" si="28"/>
        <v>0.5</v>
      </c>
      <c r="AD116" s="133">
        <f t="shared" ca="1" si="29"/>
        <v>0.5</v>
      </c>
      <c r="AE116" s="133">
        <f t="shared" ca="1" si="30"/>
        <v>0</v>
      </c>
      <c r="AF116" s="134">
        <f t="shared" ca="1" si="31"/>
        <v>1</v>
      </c>
      <c r="AH116" s="146">
        <f t="shared" ca="1" si="32"/>
        <v>0</v>
      </c>
      <c r="AI116" s="146">
        <f t="shared" ca="1" si="33"/>
        <v>0</v>
      </c>
      <c r="AJ116" s="146">
        <f t="shared" ca="1" si="34"/>
        <v>0</v>
      </c>
      <c r="AK116" s="146">
        <f t="shared" ca="1" si="35"/>
        <v>0</v>
      </c>
      <c r="AL116" s="146">
        <f t="shared" ca="1" si="36"/>
        <v>0</v>
      </c>
      <c r="AM116" s="146">
        <f t="shared" ca="1" si="37"/>
        <v>0</v>
      </c>
      <c r="AN116" s="146">
        <f t="shared" ca="1" si="38"/>
        <v>35000</v>
      </c>
      <c r="AO116" s="146">
        <f t="shared" ca="1" si="39"/>
        <v>35000</v>
      </c>
      <c r="AP116" s="146">
        <f t="shared" ca="1" si="40"/>
        <v>0</v>
      </c>
      <c r="AQ116" s="146">
        <f t="shared" ca="1" si="41"/>
        <v>70000</v>
      </c>
      <c r="AR116" s="146">
        <f t="shared" ca="1" si="42"/>
        <v>0</v>
      </c>
    </row>
    <row r="117" spans="1:44" ht="15">
      <c r="A117" s="124"/>
      <c r="B117" s="117" t="s">
        <v>230</v>
      </c>
      <c r="C117" s="117" t="s">
        <v>673</v>
      </c>
      <c r="D117" s="137"/>
      <c r="E117" s="138"/>
      <c r="F117" s="138"/>
      <c r="G117" s="122"/>
      <c r="H117" s="122"/>
      <c r="I117" s="122"/>
      <c r="J117" s="122"/>
      <c r="K117" s="122">
        <v>16500</v>
      </c>
      <c r="L117" s="122"/>
      <c r="M117" s="122"/>
      <c r="N117" s="122"/>
      <c r="O117" s="122"/>
      <c r="P117" s="123">
        <v>16500</v>
      </c>
      <c r="R117" s="147">
        <f ca="1">VLOOKUP(B117,'Detail Report as at Sep 11'!$F$5:$P$173,10,FALSE)</f>
        <v>0</v>
      </c>
      <c r="S117" s="145">
        <f ca="1">VLOOKUP(B117,'Detail Report as at Sep 11'!$F$5:$X$173,19,FALSE)</f>
        <v>16500</v>
      </c>
      <c r="W117" s="133">
        <f t="shared" ca="1" si="22"/>
        <v>0</v>
      </c>
      <c r="X117" s="133">
        <f t="shared" ca="1" si="23"/>
        <v>0</v>
      </c>
      <c r="Y117" s="133">
        <f t="shared" ca="1" si="24"/>
        <v>0</v>
      </c>
      <c r="Z117" s="133">
        <f t="shared" ca="1" si="25"/>
        <v>0</v>
      </c>
      <c r="AA117" s="133">
        <f t="shared" ca="1" si="26"/>
        <v>1</v>
      </c>
      <c r="AB117" s="133">
        <f t="shared" ca="1" si="27"/>
        <v>0</v>
      </c>
      <c r="AC117" s="133">
        <f t="shared" ca="1" si="28"/>
        <v>0</v>
      </c>
      <c r="AD117" s="133">
        <f t="shared" ca="1" si="29"/>
        <v>0</v>
      </c>
      <c r="AE117" s="133">
        <f t="shared" ca="1" si="30"/>
        <v>0</v>
      </c>
      <c r="AF117" s="134">
        <f t="shared" ca="1" si="31"/>
        <v>1</v>
      </c>
      <c r="AH117" s="146">
        <f t="shared" ca="1" si="32"/>
        <v>0</v>
      </c>
      <c r="AI117" s="146">
        <f t="shared" ca="1" si="33"/>
        <v>0</v>
      </c>
      <c r="AJ117" s="146">
        <f t="shared" ca="1" si="34"/>
        <v>0</v>
      </c>
      <c r="AK117" s="146">
        <f t="shared" ca="1" si="35"/>
        <v>0</v>
      </c>
      <c r="AL117" s="146">
        <f t="shared" ca="1" si="36"/>
        <v>16500</v>
      </c>
      <c r="AM117" s="146">
        <f t="shared" ca="1" si="37"/>
        <v>0</v>
      </c>
      <c r="AN117" s="146">
        <f t="shared" ca="1" si="38"/>
        <v>0</v>
      </c>
      <c r="AO117" s="146">
        <f t="shared" ca="1" si="39"/>
        <v>0</v>
      </c>
      <c r="AP117" s="146">
        <f t="shared" ca="1" si="40"/>
        <v>0</v>
      </c>
      <c r="AQ117" s="146">
        <f t="shared" ca="1" si="41"/>
        <v>16500</v>
      </c>
      <c r="AR117" s="146">
        <f t="shared" ca="1" si="42"/>
        <v>0</v>
      </c>
    </row>
    <row r="118" spans="1:44" ht="15">
      <c r="A118" s="124"/>
      <c r="B118" s="117" t="s">
        <v>232</v>
      </c>
      <c r="C118" s="117" t="s">
        <v>673</v>
      </c>
      <c r="D118" s="137"/>
      <c r="E118" s="138"/>
      <c r="F118" s="138"/>
      <c r="G118" s="122"/>
      <c r="H118" s="122"/>
      <c r="I118" s="122"/>
      <c r="J118" s="122"/>
      <c r="K118" s="122">
        <v>23500</v>
      </c>
      <c r="L118" s="122"/>
      <c r="M118" s="122"/>
      <c r="N118" s="122"/>
      <c r="O118" s="122"/>
      <c r="P118" s="123">
        <v>23500</v>
      </c>
      <c r="R118" s="147">
        <f ca="1">VLOOKUP(B118,'Detail Report as at Sep 11'!$F$5:$P$173,10,FALSE)</f>
        <v>0</v>
      </c>
      <c r="S118" s="145">
        <f ca="1">VLOOKUP(B118,'Detail Report as at Sep 11'!$F$5:$X$173,19,FALSE)</f>
        <v>23500</v>
      </c>
      <c r="W118" s="133">
        <f t="shared" ca="1" si="22"/>
        <v>0</v>
      </c>
      <c r="X118" s="133">
        <f t="shared" ca="1" si="23"/>
        <v>0</v>
      </c>
      <c r="Y118" s="133">
        <f t="shared" ca="1" si="24"/>
        <v>0</v>
      </c>
      <c r="Z118" s="133">
        <f t="shared" ca="1" si="25"/>
        <v>0</v>
      </c>
      <c r="AA118" s="133">
        <f t="shared" ca="1" si="26"/>
        <v>1</v>
      </c>
      <c r="AB118" s="133">
        <f t="shared" ca="1" si="27"/>
        <v>0</v>
      </c>
      <c r="AC118" s="133">
        <f t="shared" ca="1" si="28"/>
        <v>0</v>
      </c>
      <c r="AD118" s="133">
        <f t="shared" ca="1" si="29"/>
        <v>0</v>
      </c>
      <c r="AE118" s="133">
        <f t="shared" ca="1" si="30"/>
        <v>0</v>
      </c>
      <c r="AF118" s="134">
        <f t="shared" ca="1" si="31"/>
        <v>1</v>
      </c>
      <c r="AH118" s="146">
        <f t="shared" ca="1" si="32"/>
        <v>0</v>
      </c>
      <c r="AI118" s="146">
        <f t="shared" ca="1" si="33"/>
        <v>0</v>
      </c>
      <c r="AJ118" s="146">
        <f t="shared" ca="1" si="34"/>
        <v>0</v>
      </c>
      <c r="AK118" s="146">
        <f t="shared" ca="1" si="35"/>
        <v>0</v>
      </c>
      <c r="AL118" s="146">
        <f t="shared" ca="1" si="36"/>
        <v>23500</v>
      </c>
      <c r="AM118" s="146">
        <f t="shared" ca="1" si="37"/>
        <v>0</v>
      </c>
      <c r="AN118" s="146">
        <f t="shared" ca="1" si="38"/>
        <v>0</v>
      </c>
      <c r="AO118" s="146">
        <f t="shared" ca="1" si="39"/>
        <v>0</v>
      </c>
      <c r="AP118" s="146">
        <f t="shared" ca="1" si="40"/>
        <v>0</v>
      </c>
      <c r="AQ118" s="146">
        <f t="shared" ca="1" si="41"/>
        <v>23500</v>
      </c>
      <c r="AR118" s="146">
        <f t="shared" ca="1" si="42"/>
        <v>0</v>
      </c>
    </row>
    <row r="119" spans="1:44" ht="15">
      <c r="A119" s="124"/>
      <c r="B119" s="117" t="s">
        <v>300</v>
      </c>
      <c r="C119" s="117" t="s">
        <v>673</v>
      </c>
      <c r="D119" s="137"/>
      <c r="E119" s="138"/>
      <c r="F119" s="138"/>
      <c r="G119" s="122"/>
      <c r="H119" s="122"/>
      <c r="I119" s="122"/>
      <c r="J119" s="122"/>
      <c r="K119" s="122">
        <v>20000</v>
      </c>
      <c r="L119" s="122"/>
      <c r="M119" s="122"/>
      <c r="N119" s="122"/>
      <c r="O119" s="122"/>
      <c r="P119" s="123">
        <v>20000</v>
      </c>
      <c r="R119" s="147">
        <f ca="1">VLOOKUP(B119,'Detail Report as at Sep 11'!$F$5:$P$173,10,FALSE)</f>
        <v>0</v>
      </c>
      <c r="S119" s="145">
        <f ca="1">VLOOKUP(B119,'Detail Report as at Sep 11'!$F$5:$X$173,19,FALSE)</f>
        <v>20000</v>
      </c>
      <c r="W119" s="133">
        <f t="shared" ca="1" si="22"/>
        <v>0</v>
      </c>
      <c r="X119" s="133">
        <f t="shared" ca="1" si="23"/>
        <v>0</v>
      </c>
      <c r="Y119" s="133">
        <f t="shared" ca="1" si="24"/>
        <v>0</v>
      </c>
      <c r="Z119" s="133">
        <f t="shared" ca="1" si="25"/>
        <v>0</v>
      </c>
      <c r="AA119" s="133">
        <f t="shared" ca="1" si="26"/>
        <v>1</v>
      </c>
      <c r="AB119" s="133">
        <f t="shared" ca="1" si="27"/>
        <v>0</v>
      </c>
      <c r="AC119" s="133">
        <f t="shared" ca="1" si="28"/>
        <v>0</v>
      </c>
      <c r="AD119" s="133">
        <f t="shared" ca="1" si="29"/>
        <v>0</v>
      </c>
      <c r="AE119" s="133">
        <f t="shared" ca="1" si="30"/>
        <v>0</v>
      </c>
      <c r="AF119" s="134">
        <f t="shared" ca="1" si="31"/>
        <v>1</v>
      </c>
      <c r="AH119" s="146">
        <f t="shared" ca="1" si="32"/>
        <v>0</v>
      </c>
      <c r="AI119" s="146">
        <f t="shared" ca="1" si="33"/>
        <v>0</v>
      </c>
      <c r="AJ119" s="146">
        <f t="shared" ca="1" si="34"/>
        <v>0</v>
      </c>
      <c r="AK119" s="146">
        <f t="shared" ca="1" si="35"/>
        <v>0</v>
      </c>
      <c r="AL119" s="146">
        <f t="shared" ca="1" si="36"/>
        <v>20000</v>
      </c>
      <c r="AM119" s="146">
        <f t="shared" ca="1" si="37"/>
        <v>0</v>
      </c>
      <c r="AN119" s="146">
        <f t="shared" ca="1" si="38"/>
        <v>0</v>
      </c>
      <c r="AO119" s="146">
        <f t="shared" ca="1" si="39"/>
        <v>0</v>
      </c>
      <c r="AP119" s="146">
        <f t="shared" ca="1" si="40"/>
        <v>0</v>
      </c>
      <c r="AQ119" s="146">
        <f t="shared" ca="1" si="41"/>
        <v>20000</v>
      </c>
      <c r="AR119" s="146">
        <f t="shared" ca="1" si="42"/>
        <v>0</v>
      </c>
    </row>
    <row r="120" spans="1:44" ht="15">
      <c r="A120" s="124"/>
      <c r="B120" s="117" t="s">
        <v>302</v>
      </c>
      <c r="C120" s="117" t="s">
        <v>673</v>
      </c>
      <c r="D120" s="137"/>
      <c r="E120" s="138"/>
      <c r="F120" s="138"/>
      <c r="G120" s="122"/>
      <c r="H120" s="122"/>
      <c r="I120" s="122"/>
      <c r="J120" s="122"/>
      <c r="K120" s="122"/>
      <c r="L120" s="122">
        <v>50000</v>
      </c>
      <c r="M120" s="122"/>
      <c r="N120" s="122"/>
      <c r="O120" s="122"/>
      <c r="P120" s="123">
        <v>50000</v>
      </c>
      <c r="R120" s="147">
        <f ca="1">VLOOKUP(B120,'Detail Report as at Sep 11'!$F$5:$P$173,10,FALSE)</f>
        <v>0</v>
      </c>
      <c r="S120" s="145">
        <f ca="1">VLOOKUP(B120,'Detail Report as at Sep 11'!$F$5:$X$173,19,FALSE)</f>
        <v>50000</v>
      </c>
      <c r="W120" s="133">
        <f t="shared" ca="1" si="22"/>
        <v>0</v>
      </c>
      <c r="X120" s="133">
        <f t="shared" ca="1" si="23"/>
        <v>0</v>
      </c>
      <c r="Y120" s="133">
        <f t="shared" ca="1" si="24"/>
        <v>0</v>
      </c>
      <c r="Z120" s="133">
        <f t="shared" ca="1" si="25"/>
        <v>0</v>
      </c>
      <c r="AA120" s="133">
        <f t="shared" ca="1" si="26"/>
        <v>0</v>
      </c>
      <c r="AB120" s="133">
        <f t="shared" ca="1" si="27"/>
        <v>1</v>
      </c>
      <c r="AC120" s="133">
        <f t="shared" ca="1" si="28"/>
        <v>0</v>
      </c>
      <c r="AD120" s="133">
        <f t="shared" ca="1" si="29"/>
        <v>0</v>
      </c>
      <c r="AE120" s="133">
        <f t="shared" ca="1" si="30"/>
        <v>0</v>
      </c>
      <c r="AF120" s="134">
        <f t="shared" ca="1" si="31"/>
        <v>1</v>
      </c>
      <c r="AH120" s="146">
        <f t="shared" ca="1" si="32"/>
        <v>0</v>
      </c>
      <c r="AI120" s="146">
        <f t="shared" ca="1" si="33"/>
        <v>0</v>
      </c>
      <c r="AJ120" s="146">
        <f t="shared" ca="1" si="34"/>
        <v>0</v>
      </c>
      <c r="AK120" s="146">
        <f t="shared" ca="1" si="35"/>
        <v>0</v>
      </c>
      <c r="AL120" s="146">
        <f t="shared" ca="1" si="36"/>
        <v>0</v>
      </c>
      <c r="AM120" s="146">
        <f t="shared" ca="1" si="37"/>
        <v>50000</v>
      </c>
      <c r="AN120" s="146">
        <f t="shared" ca="1" si="38"/>
        <v>0</v>
      </c>
      <c r="AO120" s="146">
        <f t="shared" ca="1" si="39"/>
        <v>0</v>
      </c>
      <c r="AP120" s="146">
        <f t="shared" ca="1" si="40"/>
        <v>0</v>
      </c>
      <c r="AQ120" s="146">
        <f t="shared" ca="1" si="41"/>
        <v>50000</v>
      </c>
      <c r="AR120" s="146">
        <f t="shared" ca="1" si="42"/>
        <v>0</v>
      </c>
    </row>
    <row r="121" spans="1:44" ht="15">
      <c r="A121" s="124"/>
      <c r="B121" s="117" t="s">
        <v>304</v>
      </c>
      <c r="C121" s="117" t="s">
        <v>673</v>
      </c>
      <c r="D121" s="137"/>
      <c r="E121" s="138"/>
      <c r="F121" s="138"/>
      <c r="G121" s="122"/>
      <c r="H121" s="122">
        <v>15000</v>
      </c>
      <c r="I121" s="122"/>
      <c r="J121" s="122"/>
      <c r="K121" s="122"/>
      <c r="L121" s="122"/>
      <c r="M121" s="122"/>
      <c r="N121" s="122"/>
      <c r="O121" s="122"/>
      <c r="P121" s="123">
        <v>15000</v>
      </c>
      <c r="R121" s="147">
        <f ca="1">VLOOKUP(B121,'Detail Report as at Sep 11'!$F$5:$P$173,10,FALSE)</f>
        <v>0</v>
      </c>
      <c r="S121" s="145">
        <f ca="1">VLOOKUP(B121,'Detail Report as at Sep 11'!$F$5:$X$173,19,FALSE)</f>
        <v>15000</v>
      </c>
      <c r="W121" s="133">
        <f t="shared" ca="1" si="22"/>
        <v>0</v>
      </c>
      <c r="X121" s="133">
        <f t="shared" ca="1" si="23"/>
        <v>1</v>
      </c>
      <c r="Y121" s="133">
        <f t="shared" ca="1" si="24"/>
        <v>0</v>
      </c>
      <c r="Z121" s="133">
        <f t="shared" ca="1" si="25"/>
        <v>0</v>
      </c>
      <c r="AA121" s="133">
        <f t="shared" ca="1" si="26"/>
        <v>0</v>
      </c>
      <c r="AB121" s="133">
        <f t="shared" ca="1" si="27"/>
        <v>0</v>
      </c>
      <c r="AC121" s="133">
        <f t="shared" ca="1" si="28"/>
        <v>0</v>
      </c>
      <c r="AD121" s="133">
        <f t="shared" ca="1" si="29"/>
        <v>0</v>
      </c>
      <c r="AE121" s="133">
        <f t="shared" ca="1" si="30"/>
        <v>0</v>
      </c>
      <c r="AF121" s="134">
        <f t="shared" ca="1" si="31"/>
        <v>1</v>
      </c>
      <c r="AH121" s="146">
        <f t="shared" ca="1" si="32"/>
        <v>0</v>
      </c>
      <c r="AI121" s="146">
        <f t="shared" ca="1" si="33"/>
        <v>15000</v>
      </c>
      <c r="AJ121" s="146">
        <f t="shared" ca="1" si="34"/>
        <v>0</v>
      </c>
      <c r="AK121" s="146">
        <f t="shared" ca="1" si="35"/>
        <v>0</v>
      </c>
      <c r="AL121" s="146">
        <f t="shared" ca="1" si="36"/>
        <v>0</v>
      </c>
      <c r="AM121" s="146">
        <f t="shared" ca="1" si="37"/>
        <v>0</v>
      </c>
      <c r="AN121" s="146">
        <f t="shared" ca="1" si="38"/>
        <v>0</v>
      </c>
      <c r="AO121" s="146">
        <f t="shared" ca="1" si="39"/>
        <v>0</v>
      </c>
      <c r="AP121" s="146">
        <f t="shared" ca="1" si="40"/>
        <v>0</v>
      </c>
      <c r="AQ121" s="146">
        <f t="shared" ca="1" si="41"/>
        <v>15000</v>
      </c>
      <c r="AR121" s="146">
        <f t="shared" ca="1" si="42"/>
        <v>0</v>
      </c>
    </row>
    <row r="122" spans="1:44" ht="15">
      <c r="A122" s="124"/>
      <c r="B122" s="117" t="s">
        <v>306</v>
      </c>
      <c r="C122" s="117" t="s">
        <v>673</v>
      </c>
      <c r="D122" s="137"/>
      <c r="E122" s="138"/>
      <c r="F122" s="138"/>
      <c r="G122" s="122"/>
      <c r="H122" s="122"/>
      <c r="I122" s="122"/>
      <c r="J122" s="122"/>
      <c r="K122" s="122"/>
      <c r="L122" s="122"/>
      <c r="M122" s="122"/>
      <c r="N122" s="122">
        <v>25000</v>
      </c>
      <c r="O122" s="122"/>
      <c r="P122" s="123">
        <v>25000</v>
      </c>
      <c r="R122" s="147">
        <f ca="1">VLOOKUP(B122,'Detail Report as at Sep 11'!$F$5:$P$173,10,FALSE)</f>
        <v>0</v>
      </c>
      <c r="S122" s="145">
        <f ca="1">VLOOKUP(B122,'Detail Report as at Sep 11'!$F$5:$X$173,19,FALSE)</f>
        <v>25000</v>
      </c>
      <c r="W122" s="133">
        <f t="shared" ca="1" si="22"/>
        <v>0</v>
      </c>
      <c r="X122" s="133">
        <f t="shared" ca="1" si="23"/>
        <v>0</v>
      </c>
      <c r="Y122" s="133">
        <f t="shared" ca="1" si="24"/>
        <v>0</v>
      </c>
      <c r="Z122" s="133">
        <f t="shared" ca="1" si="25"/>
        <v>0</v>
      </c>
      <c r="AA122" s="133">
        <f t="shared" ca="1" si="26"/>
        <v>0</v>
      </c>
      <c r="AB122" s="133">
        <f t="shared" ca="1" si="27"/>
        <v>0</v>
      </c>
      <c r="AC122" s="133">
        <f t="shared" ca="1" si="28"/>
        <v>0</v>
      </c>
      <c r="AD122" s="133">
        <f t="shared" ca="1" si="29"/>
        <v>1</v>
      </c>
      <c r="AE122" s="133">
        <f t="shared" ca="1" si="30"/>
        <v>0</v>
      </c>
      <c r="AF122" s="134">
        <f t="shared" ca="1" si="31"/>
        <v>1</v>
      </c>
      <c r="AH122" s="146">
        <f t="shared" ca="1" si="32"/>
        <v>0</v>
      </c>
      <c r="AI122" s="146">
        <f t="shared" ca="1" si="33"/>
        <v>0</v>
      </c>
      <c r="AJ122" s="146">
        <f t="shared" ca="1" si="34"/>
        <v>0</v>
      </c>
      <c r="AK122" s="146">
        <f t="shared" ca="1" si="35"/>
        <v>0</v>
      </c>
      <c r="AL122" s="146">
        <f t="shared" ca="1" si="36"/>
        <v>0</v>
      </c>
      <c r="AM122" s="146">
        <f t="shared" ca="1" si="37"/>
        <v>0</v>
      </c>
      <c r="AN122" s="146">
        <f t="shared" ca="1" si="38"/>
        <v>0</v>
      </c>
      <c r="AO122" s="146">
        <f t="shared" ca="1" si="39"/>
        <v>25000</v>
      </c>
      <c r="AP122" s="146">
        <f t="shared" ca="1" si="40"/>
        <v>0</v>
      </c>
      <c r="AQ122" s="146">
        <f t="shared" ca="1" si="41"/>
        <v>25000</v>
      </c>
      <c r="AR122" s="146">
        <f t="shared" ca="1" si="42"/>
        <v>0</v>
      </c>
    </row>
    <row r="123" spans="1:44" ht="15">
      <c r="A123" s="124"/>
      <c r="B123" s="117" t="s">
        <v>234</v>
      </c>
      <c r="C123" s="117" t="s">
        <v>673</v>
      </c>
      <c r="D123" s="137"/>
      <c r="E123" s="138"/>
      <c r="F123" s="138"/>
      <c r="G123" s="122"/>
      <c r="H123" s="122"/>
      <c r="I123" s="122"/>
      <c r="J123" s="122"/>
      <c r="K123" s="122"/>
      <c r="L123" s="122">
        <v>50000</v>
      </c>
      <c r="M123" s="122"/>
      <c r="N123" s="122"/>
      <c r="O123" s="122"/>
      <c r="P123" s="123">
        <v>50000</v>
      </c>
      <c r="R123" s="147">
        <f ca="1">VLOOKUP(B123,'Detail Report as at Sep 11'!$F$5:$P$173,10,FALSE)</f>
        <v>0</v>
      </c>
      <c r="S123" s="145">
        <f ca="1">VLOOKUP(B123,'Detail Report as at Sep 11'!$F$5:$X$173,19,FALSE)</f>
        <v>50000</v>
      </c>
      <c r="W123" s="133">
        <f t="shared" ca="1" si="22"/>
        <v>0</v>
      </c>
      <c r="X123" s="133">
        <f t="shared" ca="1" si="23"/>
        <v>0</v>
      </c>
      <c r="Y123" s="133">
        <f t="shared" ca="1" si="24"/>
        <v>0</v>
      </c>
      <c r="Z123" s="133">
        <f t="shared" ca="1" si="25"/>
        <v>0</v>
      </c>
      <c r="AA123" s="133">
        <f t="shared" ca="1" si="26"/>
        <v>0</v>
      </c>
      <c r="AB123" s="133">
        <f t="shared" ca="1" si="27"/>
        <v>1</v>
      </c>
      <c r="AC123" s="133">
        <f t="shared" ca="1" si="28"/>
        <v>0</v>
      </c>
      <c r="AD123" s="133">
        <f t="shared" ca="1" si="29"/>
        <v>0</v>
      </c>
      <c r="AE123" s="133">
        <f t="shared" ca="1" si="30"/>
        <v>0</v>
      </c>
      <c r="AF123" s="134">
        <f t="shared" ca="1" si="31"/>
        <v>1</v>
      </c>
      <c r="AH123" s="146">
        <f t="shared" ca="1" si="32"/>
        <v>0</v>
      </c>
      <c r="AI123" s="146">
        <f t="shared" ca="1" si="33"/>
        <v>0</v>
      </c>
      <c r="AJ123" s="146">
        <f t="shared" ca="1" si="34"/>
        <v>0</v>
      </c>
      <c r="AK123" s="146">
        <f t="shared" ca="1" si="35"/>
        <v>0</v>
      </c>
      <c r="AL123" s="146">
        <f t="shared" ca="1" si="36"/>
        <v>0</v>
      </c>
      <c r="AM123" s="146">
        <f t="shared" ca="1" si="37"/>
        <v>50000</v>
      </c>
      <c r="AN123" s="146">
        <f t="shared" ca="1" si="38"/>
        <v>0</v>
      </c>
      <c r="AO123" s="146">
        <f t="shared" ca="1" si="39"/>
        <v>0</v>
      </c>
      <c r="AP123" s="146">
        <f t="shared" ca="1" si="40"/>
        <v>0</v>
      </c>
      <c r="AQ123" s="146">
        <f t="shared" ca="1" si="41"/>
        <v>50000</v>
      </c>
      <c r="AR123" s="146">
        <f t="shared" ca="1" si="42"/>
        <v>0</v>
      </c>
    </row>
    <row r="124" spans="1:44" ht="15">
      <c r="A124" s="124"/>
      <c r="B124" s="117" t="s">
        <v>378</v>
      </c>
      <c r="C124" s="117" t="s">
        <v>673</v>
      </c>
      <c r="D124" s="137"/>
      <c r="E124" s="138"/>
      <c r="F124" s="138"/>
      <c r="G124" s="122"/>
      <c r="H124" s="122"/>
      <c r="I124" s="122"/>
      <c r="J124" s="122"/>
      <c r="K124" s="122"/>
      <c r="L124" s="122"/>
      <c r="M124" s="122">
        <v>15000</v>
      </c>
      <c r="N124" s="122"/>
      <c r="O124" s="122"/>
      <c r="P124" s="123">
        <v>15000</v>
      </c>
      <c r="R124" s="147">
        <f ca="1">VLOOKUP(B124,'Detail Report as at Sep 11'!$F$5:$P$173,10,FALSE)</f>
        <v>0</v>
      </c>
      <c r="S124" s="145">
        <f ca="1">VLOOKUP(B124,'Detail Report as at Sep 11'!$F$5:$X$173,19,FALSE)</f>
        <v>15000</v>
      </c>
      <c r="W124" s="133">
        <f t="shared" ca="1" si="22"/>
        <v>0</v>
      </c>
      <c r="X124" s="133">
        <f t="shared" ca="1" si="23"/>
        <v>0</v>
      </c>
      <c r="Y124" s="133">
        <f t="shared" ca="1" si="24"/>
        <v>0</v>
      </c>
      <c r="Z124" s="133">
        <f t="shared" ca="1" si="25"/>
        <v>0</v>
      </c>
      <c r="AA124" s="133">
        <f t="shared" ca="1" si="26"/>
        <v>0</v>
      </c>
      <c r="AB124" s="133">
        <f t="shared" ca="1" si="27"/>
        <v>0</v>
      </c>
      <c r="AC124" s="133">
        <f t="shared" ca="1" si="28"/>
        <v>1</v>
      </c>
      <c r="AD124" s="133">
        <f t="shared" ca="1" si="29"/>
        <v>0</v>
      </c>
      <c r="AE124" s="133">
        <f t="shared" ca="1" si="30"/>
        <v>0</v>
      </c>
      <c r="AF124" s="134">
        <f t="shared" ca="1" si="31"/>
        <v>1</v>
      </c>
      <c r="AH124" s="146">
        <f t="shared" ca="1" si="32"/>
        <v>0</v>
      </c>
      <c r="AI124" s="146">
        <f t="shared" ca="1" si="33"/>
        <v>0</v>
      </c>
      <c r="AJ124" s="146">
        <f t="shared" ca="1" si="34"/>
        <v>0</v>
      </c>
      <c r="AK124" s="146">
        <f t="shared" ca="1" si="35"/>
        <v>0</v>
      </c>
      <c r="AL124" s="146">
        <f t="shared" ca="1" si="36"/>
        <v>0</v>
      </c>
      <c r="AM124" s="146">
        <f t="shared" ca="1" si="37"/>
        <v>0</v>
      </c>
      <c r="AN124" s="146">
        <f t="shared" ca="1" si="38"/>
        <v>15000</v>
      </c>
      <c r="AO124" s="146">
        <f t="shared" ca="1" si="39"/>
        <v>0</v>
      </c>
      <c r="AP124" s="146">
        <f t="shared" ca="1" si="40"/>
        <v>0</v>
      </c>
      <c r="AQ124" s="146">
        <f t="shared" ca="1" si="41"/>
        <v>15000</v>
      </c>
      <c r="AR124" s="146">
        <f t="shared" ca="1" si="42"/>
        <v>0</v>
      </c>
    </row>
    <row r="125" spans="1:44" ht="15">
      <c r="A125" s="124"/>
      <c r="B125" s="117" t="s">
        <v>380</v>
      </c>
      <c r="C125" s="117" t="s">
        <v>673</v>
      </c>
      <c r="D125" s="137"/>
      <c r="E125" s="138"/>
      <c r="F125" s="138"/>
      <c r="G125" s="122"/>
      <c r="H125" s="122"/>
      <c r="I125" s="122">
        <v>20000</v>
      </c>
      <c r="J125" s="122"/>
      <c r="K125" s="122">
        <v>20000</v>
      </c>
      <c r="L125" s="122">
        <v>20000</v>
      </c>
      <c r="M125" s="122">
        <v>20000</v>
      </c>
      <c r="N125" s="122">
        <v>20000</v>
      </c>
      <c r="O125" s="122">
        <v>20000</v>
      </c>
      <c r="P125" s="123">
        <v>120000</v>
      </c>
      <c r="R125" s="147">
        <f ca="1">VLOOKUP(B125,'Detail Report as at Sep 11'!$F$5:$P$173,10,FALSE)</f>
        <v>0</v>
      </c>
      <c r="S125" s="145">
        <f ca="1">VLOOKUP(B125,'Detail Report as at Sep 11'!$F$5:$X$173,19,FALSE)</f>
        <v>120000</v>
      </c>
      <c r="W125" s="133">
        <f t="shared" ca="1" si="22"/>
        <v>0</v>
      </c>
      <c r="X125" s="133">
        <f t="shared" ca="1" si="23"/>
        <v>0</v>
      </c>
      <c r="Y125" s="133">
        <f t="shared" ca="1" si="24"/>
        <v>0.16666666666666666</v>
      </c>
      <c r="Z125" s="133">
        <f t="shared" ca="1" si="25"/>
        <v>0</v>
      </c>
      <c r="AA125" s="133">
        <f t="shared" ca="1" si="26"/>
        <v>0.16666666666666666</v>
      </c>
      <c r="AB125" s="133">
        <f t="shared" ca="1" si="27"/>
        <v>0.16666666666666666</v>
      </c>
      <c r="AC125" s="133">
        <f t="shared" ca="1" si="28"/>
        <v>0.16666666666666666</v>
      </c>
      <c r="AD125" s="133">
        <f t="shared" ca="1" si="29"/>
        <v>0.16666666666666666</v>
      </c>
      <c r="AE125" s="133">
        <f t="shared" ca="1" si="30"/>
        <v>0.16666666666666666</v>
      </c>
      <c r="AF125" s="134">
        <f t="shared" ca="1" si="31"/>
        <v>0.99999999999999989</v>
      </c>
      <c r="AH125" s="146">
        <f t="shared" ca="1" si="32"/>
        <v>0</v>
      </c>
      <c r="AI125" s="146">
        <f t="shared" ca="1" si="33"/>
        <v>0</v>
      </c>
      <c r="AJ125" s="146">
        <f t="shared" ca="1" si="34"/>
        <v>20000</v>
      </c>
      <c r="AK125" s="146">
        <f t="shared" ca="1" si="35"/>
        <v>0</v>
      </c>
      <c r="AL125" s="146">
        <f t="shared" ca="1" si="36"/>
        <v>20000</v>
      </c>
      <c r="AM125" s="146">
        <f t="shared" ca="1" si="37"/>
        <v>20000</v>
      </c>
      <c r="AN125" s="146">
        <f t="shared" ca="1" si="38"/>
        <v>20000</v>
      </c>
      <c r="AO125" s="146">
        <f t="shared" ca="1" si="39"/>
        <v>20000</v>
      </c>
      <c r="AP125" s="146">
        <f t="shared" ca="1" si="40"/>
        <v>20000</v>
      </c>
      <c r="AQ125" s="146">
        <f t="shared" ca="1" si="41"/>
        <v>120000</v>
      </c>
      <c r="AR125" s="146">
        <f t="shared" ca="1" si="42"/>
        <v>0</v>
      </c>
    </row>
    <row r="126" spans="1:44" ht="15">
      <c r="A126" s="124"/>
      <c r="B126" s="117" t="s">
        <v>382</v>
      </c>
      <c r="C126" s="117" t="s">
        <v>673</v>
      </c>
      <c r="D126" s="137"/>
      <c r="E126" s="138"/>
      <c r="F126" s="138"/>
      <c r="G126" s="122"/>
      <c r="H126" s="122"/>
      <c r="I126" s="122">
        <v>20000</v>
      </c>
      <c r="J126" s="122"/>
      <c r="K126" s="122">
        <v>20000</v>
      </c>
      <c r="L126" s="122">
        <v>20000</v>
      </c>
      <c r="M126" s="122">
        <v>20000</v>
      </c>
      <c r="N126" s="122">
        <v>20000</v>
      </c>
      <c r="O126" s="122"/>
      <c r="P126" s="123">
        <v>100000</v>
      </c>
      <c r="R126" s="147">
        <f ca="1">VLOOKUP(B126,'Detail Report as at Sep 11'!$F$5:$P$173,10,FALSE)</f>
        <v>0</v>
      </c>
      <c r="S126" s="145">
        <f ca="1">VLOOKUP(B126,'Detail Report as at Sep 11'!$F$5:$X$173,19,FALSE)</f>
        <v>100000</v>
      </c>
      <c r="W126" s="133">
        <f t="shared" ca="1" si="22"/>
        <v>0</v>
      </c>
      <c r="X126" s="133">
        <f t="shared" ca="1" si="23"/>
        <v>0</v>
      </c>
      <c r="Y126" s="133">
        <f t="shared" ca="1" si="24"/>
        <v>0.2</v>
      </c>
      <c r="Z126" s="133">
        <f t="shared" ca="1" si="25"/>
        <v>0</v>
      </c>
      <c r="AA126" s="133">
        <f t="shared" ca="1" si="26"/>
        <v>0.2</v>
      </c>
      <c r="AB126" s="133">
        <f t="shared" ca="1" si="27"/>
        <v>0.2</v>
      </c>
      <c r="AC126" s="133">
        <f t="shared" ca="1" si="28"/>
        <v>0.2</v>
      </c>
      <c r="AD126" s="133">
        <f t="shared" ca="1" si="29"/>
        <v>0.2</v>
      </c>
      <c r="AE126" s="133">
        <f t="shared" ca="1" si="30"/>
        <v>0</v>
      </c>
      <c r="AF126" s="134">
        <f t="shared" ca="1" si="31"/>
        <v>1</v>
      </c>
      <c r="AH126" s="146">
        <f t="shared" ca="1" si="32"/>
        <v>0</v>
      </c>
      <c r="AI126" s="146">
        <f t="shared" ca="1" si="33"/>
        <v>0</v>
      </c>
      <c r="AJ126" s="146">
        <f t="shared" ca="1" si="34"/>
        <v>20000</v>
      </c>
      <c r="AK126" s="146">
        <f t="shared" ca="1" si="35"/>
        <v>0</v>
      </c>
      <c r="AL126" s="146">
        <f t="shared" ca="1" si="36"/>
        <v>20000</v>
      </c>
      <c r="AM126" s="146">
        <f t="shared" ca="1" si="37"/>
        <v>20000</v>
      </c>
      <c r="AN126" s="146">
        <f t="shared" ca="1" si="38"/>
        <v>20000</v>
      </c>
      <c r="AO126" s="146">
        <f t="shared" ca="1" si="39"/>
        <v>20000</v>
      </c>
      <c r="AP126" s="146">
        <f t="shared" ca="1" si="40"/>
        <v>0</v>
      </c>
      <c r="AQ126" s="146">
        <f t="shared" ca="1" si="41"/>
        <v>100000</v>
      </c>
      <c r="AR126" s="146">
        <f t="shared" ca="1" si="42"/>
        <v>0</v>
      </c>
    </row>
    <row r="127" spans="1:44" ht="15">
      <c r="A127" s="124"/>
      <c r="B127" s="117" t="s">
        <v>384</v>
      </c>
      <c r="C127" s="117" t="s">
        <v>673</v>
      </c>
      <c r="D127" s="137"/>
      <c r="E127" s="138"/>
      <c r="F127" s="138"/>
      <c r="G127" s="122"/>
      <c r="H127" s="122"/>
      <c r="I127" s="122"/>
      <c r="J127" s="122">
        <v>25000</v>
      </c>
      <c r="K127" s="122"/>
      <c r="L127" s="122"/>
      <c r="M127" s="122">
        <v>25000</v>
      </c>
      <c r="N127" s="122"/>
      <c r="O127" s="122"/>
      <c r="P127" s="123">
        <v>50000</v>
      </c>
      <c r="R127" s="147">
        <f ca="1">VLOOKUP(B127,'Detail Report as at Sep 11'!$F$5:$P$173,10,FALSE)</f>
        <v>0</v>
      </c>
      <c r="S127" s="145">
        <f ca="1">VLOOKUP(B127,'Detail Report as at Sep 11'!$F$5:$X$173,19,FALSE)</f>
        <v>50000</v>
      </c>
      <c r="W127" s="133">
        <f t="shared" ca="1" si="22"/>
        <v>0</v>
      </c>
      <c r="X127" s="133">
        <f t="shared" ca="1" si="23"/>
        <v>0</v>
      </c>
      <c r="Y127" s="133">
        <f t="shared" ca="1" si="24"/>
        <v>0</v>
      </c>
      <c r="Z127" s="133">
        <f t="shared" ca="1" si="25"/>
        <v>0.5</v>
      </c>
      <c r="AA127" s="133">
        <f t="shared" ca="1" si="26"/>
        <v>0</v>
      </c>
      <c r="AB127" s="133">
        <f t="shared" ca="1" si="27"/>
        <v>0</v>
      </c>
      <c r="AC127" s="133">
        <f t="shared" ca="1" si="28"/>
        <v>0.5</v>
      </c>
      <c r="AD127" s="133">
        <f t="shared" ca="1" si="29"/>
        <v>0</v>
      </c>
      <c r="AE127" s="133">
        <f t="shared" ca="1" si="30"/>
        <v>0</v>
      </c>
      <c r="AF127" s="134">
        <f t="shared" ca="1" si="31"/>
        <v>1</v>
      </c>
      <c r="AH127" s="146">
        <f t="shared" ca="1" si="32"/>
        <v>0</v>
      </c>
      <c r="AI127" s="146">
        <f t="shared" ca="1" si="33"/>
        <v>0</v>
      </c>
      <c r="AJ127" s="146">
        <f t="shared" ca="1" si="34"/>
        <v>0</v>
      </c>
      <c r="AK127" s="146">
        <f t="shared" ca="1" si="35"/>
        <v>25000</v>
      </c>
      <c r="AL127" s="146">
        <f t="shared" ca="1" si="36"/>
        <v>0</v>
      </c>
      <c r="AM127" s="146">
        <f t="shared" ca="1" si="37"/>
        <v>0</v>
      </c>
      <c r="AN127" s="146">
        <f t="shared" ca="1" si="38"/>
        <v>25000</v>
      </c>
      <c r="AO127" s="146">
        <f t="shared" ca="1" si="39"/>
        <v>0</v>
      </c>
      <c r="AP127" s="146">
        <f t="shared" ca="1" si="40"/>
        <v>0</v>
      </c>
      <c r="AQ127" s="146">
        <f t="shared" ca="1" si="41"/>
        <v>50000</v>
      </c>
      <c r="AR127" s="146">
        <f t="shared" ca="1" si="42"/>
        <v>0</v>
      </c>
    </row>
    <row r="128" spans="1:44" ht="15">
      <c r="A128" s="124"/>
      <c r="B128" s="117" t="s">
        <v>236</v>
      </c>
      <c r="C128" s="117" t="s">
        <v>673</v>
      </c>
      <c r="D128" s="137"/>
      <c r="E128" s="138"/>
      <c r="F128" s="138"/>
      <c r="G128" s="122"/>
      <c r="H128" s="122"/>
      <c r="I128" s="122"/>
      <c r="J128" s="122">
        <v>20000</v>
      </c>
      <c r="K128" s="122"/>
      <c r="L128" s="122"/>
      <c r="M128" s="122"/>
      <c r="N128" s="122"/>
      <c r="O128" s="122"/>
      <c r="P128" s="123">
        <v>20000</v>
      </c>
      <c r="R128" s="147">
        <f ca="1">VLOOKUP(B128,'Detail Report as at Sep 11'!$F$5:$P$173,10,FALSE)</f>
        <v>0</v>
      </c>
      <c r="S128" s="145">
        <f ca="1">VLOOKUP(B128,'Detail Report as at Sep 11'!$F$5:$X$173,19,FALSE)</f>
        <v>20000</v>
      </c>
      <c r="W128" s="133">
        <f t="shared" ca="1" si="22"/>
        <v>0</v>
      </c>
      <c r="X128" s="133">
        <f t="shared" ca="1" si="23"/>
        <v>0</v>
      </c>
      <c r="Y128" s="133">
        <f t="shared" ca="1" si="24"/>
        <v>0</v>
      </c>
      <c r="Z128" s="133">
        <f t="shared" ca="1" si="25"/>
        <v>1</v>
      </c>
      <c r="AA128" s="133">
        <f t="shared" ca="1" si="26"/>
        <v>0</v>
      </c>
      <c r="AB128" s="133">
        <f t="shared" ca="1" si="27"/>
        <v>0</v>
      </c>
      <c r="AC128" s="133">
        <f t="shared" ca="1" si="28"/>
        <v>0</v>
      </c>
      <c r="AD128" s="133">
        <f t="shared" ca="1" si="29"/>
        <v>0</v>
      </c>
      <c r="AE128" s="133">
        <f t="shared" ca="1" si="30"/>
        <v>0</v>
      </c>
      <c r="AF128" s="134">
        <f t="shared" ca="1" si="31"/>
        <v>1</v>
      </c>
      <c r="AH128" s="146">
        <f t="shared" ca="1" si="32"/>
        <v>0</v>
      </c>
      <c r="AI128" s="146">
        <f t="shared" ca="1" si="33"/>
        <v>0</v>
      </c>
      <c r="AJ128" s="146">
        <f t="shared" ca="1" si="34"/>
        <v>0</v>
      </c>
      <c r="AK128" s="146">
        <f t="shared" ca="1" si="35"/>
        <v>20000</v>
      </c>
      <c r="AL128" s="146">
        <f t="shared" ca="1" si="36"/>
        <v>0</v>
      </c>
      <c r="AM128" s="146">
        <f t="shared" ca="1" si="37"/>
        <v>0</v>
      </c>
      <c r="AN128" s="146">
        <f t="shared" ca="1" si="38"/>
        <v>0</v>
      </c>
      <c r="AO128" s="146">
        <f t="shared" ca="1" si="39"/>
        <v>0</v>
      </c>
      <c r="AP128" s="146">
        <f t="shared" ca="1" si="40"/>
        <v>0</v>
      </c>
      <c r="AQ128" s="146">
        <f t="shared" ca="1" si="41"/>
        <v>20000</v>
      </c>
      <c r="AR128" s="146">
        <f t="shared" ca="1" si="42"/>
        <v>0</v>
      </c>
    </row>
    <row r="129" spans="1:44" ht="15">
      <c r="A129" s="124"/>
      <c r="B129" s="117" t="s">
        <v>242</v>
      </c>
      <c r="C129" s="117" t="s">
        <v>680</v>
      </c>
      <c r="D129" s="137"/>
      <c r="E129" s="138"/>
      <c r="F129" s="138"/>
      <c r="G129" s="122">
        <v>20000</v>
      </c>
      <c r="H129" s="122"/>
      <c r="I129" s="122"/>
      <c r="J129" s="122"/>
      <c r="K129" s="122"/>
      <c r="L129" s="122"/>
      <c r="M129" s="122"/>
      <c r="N129" s="122"/>
      <c r="O129" s="122"/>
      <c r="P129" s="123">
        <v>20000</v>
      </c>
      <c r="R129" s="147">
        <f ca="1">VLOOKUP(B129,'Detail Report as at Sep 11'!$F$5:$P$173,10,FALSE)</f>
        <v>0</v>
      </c>
      <c r="S129" s="145">
        <f ca="1">VLOOKUP(B129,'Detail Report as at Sep 11'!$F$5:$X$173,19,FALSE)</f>
        <v>20000</v>
      </c>
      <c r="W129" s="133">
        <f t="shared" ca="1" si="22"/>
        <v>1</v>
      </c>
      <c r="X129" s="133">
        <f t="shared" ca="1" si="23"/>
        <v>0</v>
      </c>
      <c r="Y129" s="133">
        <f t="shared" ca="1" si="24"/>
        <v>0</v>
      </c>
      <c r="Z129" s="133">
        <f t="shared" ca="1" si="25"/>
        <v>0</v>
      </c>
      <c r="AA129" s="133">
        <f t="shared" ca="1" si="26"/>
        <v>0</v>
      </c>
      <c r="AB129" s="133">
        <f t="shared" ca="1" si="27"/>
        <v>0</v>
      </c>
      <c r="AC129" s="133">
        <f t="shared" ca="1" si="28"/>
        <v>0</v>
      </c>
      <c r="AD129" s="133">
        <f t="shared" ca="1" si="29"/>
        <v>0</v>
      </c>
      <c r="AE129" s="133">
        <f t="shared" ca="1" si="30"/>
        <v>0</v>
      </c>
      <c r="AF129" s="134">
        <f t="shared" ca="1" si="31"/>
        <v>1</v>
      </c>
      <c r="AH129" s="146">
        <f t="shared" ca="1" si="32"/>
        <v>20000</v>
      </c>
      <c r="AI129" s="146">
        <f t="shared" ca="1" si="33"/>
        <v>0</v>
      </c>
      <c r="AJ129" s="146">
        <f t="shared" ca="1" si="34"/>
        <v>0</v>
      </c>
      <c r="AK129" s="146">
        <f t="shared" ca="1" si="35"/>
        <v>0</v>
      </c>
      <c r="AL129" s="146">
        <f t="shared" ca="1" si="36"/>
        <v>0</v>
      </c>
      <c r="AM129" s="146">
        <f t="shared" ca="1" si="37"/>
        <v>0</v>
      </c>
      <c r="AN129" s="146">
        <f t="shared" ca="1" si="38"/>
        <v>0</v>
      </c>
      <c r="AO129" s="146">
        <f t="shared" ca="1" si="39"/>
        <v>0</v>
      </c>
      <c r="AP129" s="146">
        <f t="shared" ca="1" si="40"/>
        <v>0</v>
      </c>
      <c r="AQ129" s="146">
        <f t="shared" ca="1" si="41"/>
        <v>20000</v>
      </c>
      <c r="AR129" s="146">
        <f t="shared" ca="1" si="42"/>
        <v>0</v>
      </c>
    </row>
    <row r="130" spans="1:44" ht="15">
      <c r="A130" s="124"/>
      <c r="B130" s="117" t="s">
        <v>244</v>
      </c>
      <c r="C130" s="117" t="s">
        <v>680</v>
      </c>
      <c r="D130" s="137"/>
      <c r="E130" s="138"/>
      <c r="F130" s="138">
        <v>25000</v>
      </c>
      <c r="G130" s="122"/>
      <c r="H130" s="122">
        <v>25000</v>
      </c>
      <c r="I130" s="122"/>
      <c r="J130" s="122"/>
      <c r="K130" s="122"/>
      <c r="L130" s="122"/>
      <c r="M130" s="122"/>
      <c r="N130" s="122"/>
      <c r="O130" s="122"/>
      <c r="P130" s="123">
        <v>50000</v>
      </c>
      <c r="R130" s="147">
        <f ca="1">VLOOKUP(B130,'Detail Report as at Sep 11'!$F$5:$P$173,10,FALSE)</f>
        <v>0</v>
      </c>
      <c r="S130" s="145">
        <f ca="1">VLOOKUP(B130,'Detail Report as at Sep 11'!$F$5:$X$173,19,FALSE)</f>
        <v>50000</v>
      </c>
      <c r="W130" s="133">
        <f t="shared" ca="1" si="22"/>
        <v>0</v>
      </c>
      <c r="X130" s="133">
        <f t="shared" ca="1" si="23"/>
        <v>1</v>
      </c>
      <c r="Y130" s="133">
        <f t="shared" ca="1" si="24"/>
        <v>0</v>
      </c>
      <c r="Z130" s="133">
        <f t="shared" ca="1" si="25"/>
        <v>0</v>
      </c>
      <c r="AA130" s="133">
        <f t="shared" ca="1" si="26"/>
        <v>0</v>
      </c>
      <c r="AB130" s="133">
        <f t="shared" ca="1" si="27"/>
        <v>0</v>
      </c>
      <c r="AC130" s="133">
        <f t="shared" ca="1" si="28"/>
        <v>0</v>
      </c>
      <c r="AD130" s="133">
        <f t="shared" ca="1" si="29"/>
        <v>0</v>
      </c>
      <c r="AE130" s="133">
        <f t="shared" ca="1" si="30"/>
        <v>0</v>
      </c>
      <c r="AF130" s="134">
        <f t="shared" ca="1" si="31"/>
        <v>1</v>
      </c>
      <c r="AH130" s="146">
        <f t="shared" ca="1" si="32"/>
        <v>0</v>
      </c>
      <c r="AI130" s="146">
        <f t="shared" ca="1" si="33"/>
        <v>50000</v>
      </c>
      <c r="AJ130" s="146">
        <f t="shared" ca="1" si="34"/>
        <v>0</v>
      </c>
      <c r="AK130" s="146">
        <f t="shared" ca="1" si="35"/>
        <v>0</v>
      </c>
      <c r="AL130" s="146">
        <f t="shared" ca="1" si="36"/>
        <v>0</v>
      </c>
      <c r="AM130" s="146">
        <f t="shared" ca="1" si="37"/>
        <v>0</v>
      </c>
      <c r="AN130" s="146">
        <f t="shared" ca="1" si="38"/>
        <v>0</v>
      </c>
      <c r="AO130" s="146">
        <f t="shared" ca="1" si="39"/>
        <v>0</v>
      </c>
      <c r="AP130" s="146">
        <f t="shared" ca="1" si="40"/>
        <v>0</v>
      </c>
      <c r="AQ130" s="146">
        <f t="shared" ca="1" si="41"/>
        <v>50000</v>
      </c>
      <c r="AR130" s="146">
        <f t="shared" ca="1" si="42"/>
        <v>0</v>
      </c>
    </row>
    <row r="131" spans="1:44" ht="15">
      <c r="A131" s="124"/>
      <c r="B131" s="117" t="s">
        <v>393</v>
      </c>
      <c r="C131" s="117" t="s">
        <v>680</v>
      </c>
      <c r="D131" s="137"/>
      <c r="E131" s="138"/>
      <c r="F131" s="138">
        <v>45000</v>
      </c>
      <c r="G131" s="122">
        <v>45000</v>
      </c>
      <c r="H131" s="122">
        <v>45000</v>
      </c>
      <c r="I131" s="122">
        <v>45000</v>
      </c>
      <c r="J131" s="122"/>
      <c r="K131" s="122"/>
      <c r="L131" s="122"/>
      <c r="M131" s="122"/>
      <c r="N131" s="122"/>
      <c r="O131" s="122"/>
      <c r="P131" s="123">
        <v>180000</v>
      </c>
      <c r="R131" s="147">
        <f ca="1">VLOOKUP(B131,'Detail Report as at Sep 11'!$F$5:$P$173,10,FALSE)</f>
        <v>0</v>
      </c>
      <c r="S131" s="145">
        <f ca="1">VLOOKUP(B131,'Detail Report as at Sep 11'!$F$5:$X$173,19,FALSE)</f>
        <v>180000</v>
      </c>
      <c r="W131" s="133">
        <f t="shared" ca="1" si="22"/>
        <v>0.33333333333333331</v>
      </c>
      <c r="X131" s="133">
        <f t="shared" ca="1" si="23"/>
        <v>0.33333333333333331</v>
      </c>
      <c r="Y131" s="133">
        <f t="shared" ca="1" si="24"/>
        <v>0.33333333333333331</v>
      </c>
      <c r="Z131" s="133">
        <f t="shared" ca="1" si="25"/>
        <v>0</v>
      </c>
      <c r="AA131" s="133">
        <f t="shared" ca="1" si="26"/>
        <v>0</v>
      </c>
      <c r="AB131" s="133">
        <f t="shared" ca="1" si="27"/>
        <v>0</v>
      </c>
      <c r="AC131" s="133">
        <f t="shared" ca="1" si="28"/>
        <v>0</v>
      </c>
      <c r="AD131" s="133">
        <f t="shared" ca="1" si="29"/>
        <v>0</v>
      </c>
      <c r="AE131" s="133">
        <f t="shared" ca="1" si="30"/>
        <v>0</v>
      </c>
      <c r="AF131" s="134">
        <f t="shared" ca="1" si="31"/>
        <v>1</v>
      </c>
      <c r="AH131" s="146">
        <f t="shared" ca="1" si="32"/>
        <v>60000</v>
      </c>
      <c r="AI131" s="146">
        <f t="shared" ca="1" si="33"/>
        <v>60000</v>
      </c>
      <c r="AJ131" s="146">
        <f t="shared" ca="1" si="34"/>
        <v>60000</v>
      </c>
      <c r="AK131" s="146">
        <f t="shared" ca="1" si="35"/>
        <v>0</v>
      </c>
      <c r="AL131" s="146">
        <f t="shared" ca="1" si="36"/>
        <v>0</v>
      </c>
      <c r="AM131" s="146">
        <f t="shared" ca="1" si="37"/>
        <v>0</v>
      </c>
      <c r="AN131" s="146">
        <f t="shared" ca="1" si="38"/>
        <v>0</v>
      </c>
      <c r="AO131" s="146">
        <f t="shared" ca="1" si="39"/>
        <v>0</v>
      </c>
      <c r="AP131" s="146">
        <f t="shared" ca="1" si="40"/>
        <v>0</v>
      </c>
      <c r="AQ131" s="146">
        <f t="shared" ca="1" si="41"/>
        <v>180000</v>
      </c>
      <c r="AR131" s="146">
        <f t="shared" ca="1" si="42"/>
        <v>0</v>
      </c>
    </row>
    <row r="132" spans="1:44" ht="15">
      <c r="A132" s="124"/>
      <c r="B132" s="117" t="s">
        <v>249</v>
      </c>
      <c r="C132" s="117" t="s">
        <v>680</v>
      </c>
      <c r="D132" s="137"/>
      <c r="E132" s="138"/>
      <c r="F132" s="138"/>
      <c r="G132" s="122"/>
      <c r="H132" s="122"/>
      <c r="I132" s="122">
        <v>25000</v>
      </c>
      <c r="J132" s="122"/>
      <c r="K132" s="122"/>
      <c r="L132" s="122"/>
      <c r="M132" s="122"/>
      <c r="N132" s="122"/>
      <c r="O132" s="122"/>
      <c r="P132" s="123">
        <v>25000</v>
      </c>
      <c r="R132" s="147">
        <f ca="1">VLOOKUP(B132,'Detail Report as at Sep 11'!$F$5:$P$173,10,FALSE)</f>
        <v>0</v>
      </c>
      <c r="S132" s="145">
        <f ca="1">VLOOKUP(B132,'Detail Report as at Sep 11'!$F$5:$X$173,19,FALSE)</f>
        <v>25000</v>
      </c>
      <c r="W132" s="133">
        <f t="shared" ca="1" si="22"/>
        <v>0</v>
      </c>
      <c r="X132" s="133">
        <f t="shared" ca="1" si="23"/>
        <v>0</v>
      </c>
      <c r="Y132" s="133">
        <f t="shared" ca="1" si="24"/>
        <v>1</v>
      </c>
      <c r="Z132" s="133">
        <f t="shared" ca="1" si="25"/>
        <v>0</v>
      </c>
      <c r="AA132" s="133">
        <f t="shared" ca="1" si="26"/>
        <v>0</v>
      </c>
      <c r="AB132" s="133">
        <f t="shared" ca="1" si="27"/>
        <v>0</v>
      </c>
      <c r="AC132" s="133">
        <f t="shared" ca="1" si="28"/>
        <v>0</v>
      </c>
      <c r="AD132" s="133">
        <f t="shared" ca="1" si="29"/>
        <v>0</v>
      </c>
      <c r="AE132" s="133">
        <f t="shared" ca="1" si="30"/>
        <v>0</v>
      </c>
      <c r="AF132" s="134">
        <f t="shared" ca="1" si="31"/>
        <v>1</v>
      </c>
      <c r="AH132" s="146">
        <f t="shared" ca="1" si="32"/>
        <v>0</v>
      </c>
      <c r="AI132" s="146">
        <f t="shared" ca="1" si="33"/>
        <v>0</v>
      </c>
      <c r="AJ132" s="146">
        <f t="shared" ca="1" si="34"/>
        <v>25000</v>
      </c>
      <c r="AK132" s="146">
        <f t="shared" ca="1" si="35"/>
        <v>0</v>
      </c>
      <c r="AL132" s="146">
        <f t="shared" ca="1" si="36"/>
        <v>0</v>
      </c>
      <c r="AM132" s="146">
        <f t="shared" ca="1" si="37"/>
        <v>0</v>
      </c>
      <c r="AN132" s="146">
        <f t="shared" ca="1" si="38"/>
        <v>0</v>
      </c>
      <c r="AO132" s="146">
        <f t="shared" ca="1" si="39"/>
        <v>0</v>
      </c>
      <c r="AP132" s="146">
        <f t="shared" ca="1" si="40"/>
        <v>0</v>
      </c>
      <c r="AQ132" s="146">
        <f t="shared" ca="1" si="41"/>
        <v>25000</v>
      </c>
      <c r="AR132" s="146">
        <f t="shared" ca="1" si="42"/>
        <v>0</v>
      </c>
    </row>
    <row r="133" spans="1:44" ht="15">
      <c r="A133" s="117" t="s">
        <v>167</v>
      </c>
      <c r="B133" s="117" t="s">
        <v>168</v>
      </c>
      <c r="C133" s="117" t="s">
        <v>672</v>
      </c>
      <c r="D133" s="137"/>
      <c r="E133" s="138"/>
      <c r="F133" s="138">
        <v>10000</v>
      </c>
      <c r="G133" s="122"/>
      <c r="H133" s="122"/>
      <c r="I133" s="122">
        <v>10000</v>
      </c>
      <c r="J133" s="122"/>
      <c r="K133" s="122"/>
      <c r="L133" s="122">
        <v>10000</v>
      </c>
      <c r="M133" s="122"/>
      <c r="N133" s="122"/>
      <c r="O133" s="122">
        <v>10000</v>
      </c>
      <c r="P133" s="123">
        <v>40000</v>
      </c>
      <c r="R133" s="147">
        <f ca="1">VLOOKUP(B133,'Detail Report as at Sep 11'!$F$5:$P$173,10,FALSE)</f>
        <v>0</v>
      </c>
      <c r="S133" s="145">
        <f ca="1">VLOOKUP(B133,'Detail Report as at Sep 11'!$F$5:$X$173,19,FALSE)</f>
        <v>40000</v>
      </c>
      <c r="W133" s="133">
        <f t="shared" ca="1" si="22"/>
        <v>0</v>
      </c>
      <c r="X133" s="133">
        <f t="shared" ca="1" si="23"/>
        <v>0</v>
      </c>
      <c r="Y133" s="133">
        <f t="shared" ca="1" si="24"/>
        <v>0.33333333333333331</v>
      </c>
      <c r="Z133" s="133">
        <f t="shared" ca="1" si="25"/>
        <v>0</v>
      </c>
      <c r="AA133" s="133">
        <f t="shared" ca="1" si="26"/>
        <v>0</v>
      </c>
      <c r="AB133" s="133">
        <f t="shared" ca="1" si="27"/>
        <v>0.33333333333333331</v>
      </c>
      <c r="AC133" s="133">
        <f t="shared" ca="1" si="28"/>
        <v>0</v>
      </c>
      <c r="AD133" s="133">
        <f t="shared" ca="1" si="29"/>
        <v>0</v>
      </c>
      <c r="AE133" s="133">
        <f t="shared" ca="1" si="30"/>
        <v>0.33333333333333331</v>
      </c>
      <c r="AF133" s="134">
        <f t="shared" ca="1" si="31"/>
        <v>1</v>
      </c>
      <c r="AH133" s="146">
        <f t="shared" ca="1" si="32"/>
        <v>0</v>
      </c>
      <c r="AI133" s="146">
        <f t="shared" ca="1" si="33"/>
        <v>0</v>
      </c>
      <c r="AJ133" s="146">
        <f t="shared" ca="1" si="34"/>
        <v>13333.333333333332</v>
      </c>
      <c r="AK133" s="146">
        <f t="shared" ca="1" si="35"/>
        <v>0</v>
      </c>
      <c r="AL133" s="146">
        <f t="shared" ca="1" si="36"/>
        <v>0</v>
      </c>
      <c r="AM133" s="146">
        <f t="shared" ca="1" si="37"/>
        <v>13333.333333333332</v>
      </c>
      <c r="AN133" s="146">
        <f t="shared" ca="1" si="38"/>
        <v>0</v>
      </c>
      <c r="AO133" s="146">
        <f t="shared" ca="1" si="39"/>
        <v>0</v>
      </c>
      <c r="AP133" s="146">
        <f t="shared" ca="1" si="40"/>
        <v>13333.333333333332</v>
      </c>
      <c r="AQ133" s="146">
        <f t="shared" ca="1" si="41"/>
        <v>40000</v>
      </c>
      <c r="AR133" s="146">
        <f t="shared" ca="1" si="42"/>
        <v>0</v>
      </c>
    </row>
    <row r="134" spans="1:44" ht="15">
      <c r="A134" s="124"/>
      <c r="B134" s="117" t="s">
        <v>171</v>
      </c>
      <c r="C134" s="117" t="s">
        <v>672</v>
      </c>
      <c r="D134" s="137">
        <v>50000</v>
      </c>
      <c r="E134" s="138"/>
      <c r="F134" s="138"/>
      <c r="G134" s="122"/>
      <c r="H134" s="122"/>
      <c r="I134" s="122"/>
      <c r="J134" s="122"/>
      <c r="K134" s="122"/>
      <c r="L134" s="122"/>
      <c r="M134" s="122"/>
      <c r="N134" s="122"/>
      <c r="O134" s="122"/>
      <c r="P134" s="123">
        <v>50000</v>
      </c>
      <c r="R134" s="147">
        <f ca="1">VLOOKUP(B134,'Detail Report as at Sep 11'!$F$5:$P$173,10,FALSE)</f>
        <v>0</v>
      </c>
      <c r="S134" s="145">
        <f ca="1">VLOOKUP(B134,'Detail Report as at Sep 11'!$F$5:$X$173,19,FALSE)</f>
        <v>50000</v>
      </c>
      <c r="W134" s="133" t="e">
        <f t="shared" ref="W134:W159" ca="1" si="43">G134/SUM($G134:$O134)</f>
        <v>#DIV/0!</v>
      </c>
      <c r="X134" s="133" t="e">
        <f t="shared" ref="X134:X159" ca="1" si="44">H134/SUM($G134:$O134)</f>
        <v>#DIV/0!</v>
      </c>
      <c r="Y134" s="133" t="e">
        <f t="shared" ref="Y134:Y159" ca="1" si="45">I134/SUM($G134:$O134)</f>
        <v>#DIV/0!</v>
      </c>
      <c r="Z134" s="133" t="e">
        <f t="shared" ref="Z134:Z159" ca="1" si="46">J134/SUM($G134:$O134)</f>
        <v>#DIV/0!</v>
      </c>
      <c r="AA134" s="133" t="e">
        <f t="shared" ref="AA134:AA159" ca="1" si="47">K134/SUM($G134:$O134)</f>
        <v>#DIV/0!</v>
      </c>
      <c r="AB134" s="133" t="e">
        <f t="shared" ref="AB134:AB159" ca="1" si="48">L134/SUM($G134:$O134)</f>
        <v>#DIV/0!</v>
      </c>
      <c r="AC134" s="133" t="e">
        <f t="shared" ref="AC134:AC159" ca="1" si="49">M134/SUM($G134:$O134)</f>
        <v>#DIV/0!</v>
      </c>
      <c r="AD134" s="133" t="e">
        <f t="shared" ref="AD134:AD159" ca="1" si="50">N134/SUM($G134:$O134)</f>
        <v>#DIV/0!</v>
      </c>
      <c r="AE134" s="133" t="e">
        <f t="shared" ref="AE134:AE159" ca="1" si="51">O134/SUM($G134:$O134)</f>
        <v>#DIV/0!</v>
      </c>
      <c r="AF134" s="134" t="e">
        <f t="shared" ref="AF134:AF159" ca="1" si="52">SUM(W134:AE134)</f>
        <v>#DIV/0!</v>
      </c>
      <c r="AH134" s="146" t="e">
        <f t="shared" ref="AH134:AH158" ca="1" si="53">$S134*$W134</f>
        <v>#DIV/0!</v>
      </c>
      <c r="AI134" s="146" t="e">
        <f t="shared" ref="AI134:AI158" ca="1" si="54">$S134*$X134</f>
        <v>#DIV/0!</v>
      </c>
      <c r="AJ134" s="146" t="e">
        <f t="shared" ref="AJ134:AJ158" ca="1" si="55">$S134*$Y134</f>
        <v>#DIV/0!</v>
      </c>
      <c r="AK134" s="146" t="e">
        <f t="shared" ref="AK134:AK158" ca="1" si="56">$S134*$Z134</f>
        <v>#DIV/0!</v>
      </c>
      <c r="AL134" s="146" t="e">
        <f t="shared" ref="AL134:AL158" ca="1" si="57">$S134*$AA134</f>
        <v>#DIV/0!</v>
      </c>
      <c r="AM134" s="146" t="e">
        <f t="shared" ref="AM134:AM158" ca="1" si="58">$S134*$AB134</f>
        <v>#DIV/0!</v>
      </c>
      <c r="AN134" s="146" t="e">
        <f t="shared" ref="AN134:AN158" ca="1" si="59">$S134*$AC134</f>
        <v>#DIV/0!</v>
      </c>
      <c r="AO134" s="146" t="e">
        <f t="shared" ref="AO134:AO158" ca="1" si="60">$S134*$AD134</f>
        <v>#DIV/0!</v>
      </c>
      <c r="AP134" s="146" t="e">
        <f t="shared" ref="AP134:AP158" ca="1" si="61">$S134*$AE134</f>
        <v>#DIV/0!</v>
      </c>
      <c r="AQ134" s="146" t="e">
        <f t="shared" ref="AQ134:AQ158" ca="1" si="62">R134+SUM(AH134:AP134)</f>
        <v>#DIV/0!</v>
      </c>
      <c r="AR134" s="146" t="e">
        <f t="shared" ref="AR134:AR158" ca="1" si="63">P134-AQ134</f>
        <v>#DIV/0!</v>
      </c>
    </row>
    <row r="135" spans="1:44" ht="15">
      <c r="A135" s="124"/>
      <c r="B135" s="117" t="s">
        <v>180</v>
      </c>
      <c r="C135" s="117" t="s">
        <v>672</v>
      </c>
      <c r="D135" s="137">
        <v>97600</v>
      </c>
      <c r="E135" s="138"/>
      <c r="F135" s="138"/>
      <c r="G135" s="122"/>
      <c r="H135" s="122"/>
      <c r="I135" s="122"/>
      <c r="J135" s="122"/>
      <c r="K135" s="122"/>
      <c r="L135" s="122"/>
      <c r="M135" s="122"/>
      <c r="N135" s="122"/>
      <c r="O135" s="122"/>
      <c r="P135" s="123">
        <v>97600</v>
      </c>
      <c r="R135" s="147">
        <f ca="1">VLOOKUP(B135,'Detail Report as at Sep 11'!$F$5:$P$173,10,FALSE)</f>
        <v>0</v>
      </c>
      <c r="S135" s="145">
        <f ca="1">VLOOKUP(B135,'Detail Report as at Sep 11'!$F$5:$X$173,19,FALSE)</f>
        <v>97600</v>
      </c>
      <c r="W135" s="133" t="e">
        <f t="shared" ca="1" si="43"/>
        <v>#DIV/0!</v>
      </c>
      <c r="X135" s="133" t="e">
        <f t="shared" ca="1" si="44"/>
        <v>#DIV/0!</v>
      </c>
      <c r="Y135" s="133" t="e">
        <f t="shared" ca="1" si="45"/>
        <v>#DIV/0!</v>
      </c>
      <c r="Z135" s="133" t="e">
        <f t="shared" ca="1" si="46"/>
        <v>#DIV/0!</v>
      </c>
      <c r="AA135" s="133" t="e">
        <f t="shared" ca="1" si="47"/>
        <v>#DIV/0!</v>
      </c>
      <c r="AB135" s="133" t="e">
        <f t="shared" ca="1" si="48"/>
        <v>#DIV/0!</v>
      </c>
      <c r="AC135" s="133" t="e">
        <f t="shared" ca="1" si="49"/>
        <v>#DIV/0!</v>
      </c>
      <c r="AD135" s="133" t="e">
        <f t="shared" ca="1" si="50"/>
        <v>#DIV/0!</v>
      </c>
      <c r="AE135" s="133" t="e">
        <f t="shared" ca="1" si="51"/>
        <v>#DIV/0!</v>
      </c>
      <c r="AF135" s="134" t="e">
        <f t="shared" ca="1" si="52"/>
        <v>#DIV/0!</v>
      </c>
      <c r="AH135" s="146" t="e">
        <f t="shared" ca="1" si="53"/>
        <v>#DIV/0!</v>
      </c>
      <c r="AI135" s="146" t="e">
        <f t="shared" ca="1" si="54"/>
        <v>#DIV/0!</v>
      </c>
      <c r="AJ135" s="146" t="e">
        <f t="shared" ca="1" si="55"/>
        <v>#DIV/0!</v>
      </c>
      <c r="AK135" s="146" t="e">
        <f t="shared" ca="1" si="56"/>
        <v>#DIV/0!</v>
      </c>
      <c r="AL135" s="146" t="e">
        <f t="shared" ca="1" si="57"/>
        <v>#DIV/0!</v>
      </c>
      <c r="AM135" s="146" t="e">
        <f t="shared" ca="1" si="58"/>
        <v>#DIV/0!</v>
      </c>
      <c r="AN135" s="146" t="e">
        <f t="shared" ca="1" si="59"/>
        <v>#DIV/0!</v>
      </c>
      <c r="AO135" s="146" t="e">
        <f t="shared" ca="1" si="60"/>
        <v>#DIV/0!</v>
      </c>
      <c r="AP135" s="146" t="e">
        <f t="shared" ca="1" si="61"/>
        <v>#DIV/0!</v>
      </c>
      <c r="AQ135" s="146" t="e">
        <f t="shared" ca="1" si="62"/>
        <v>#DIV/0!</v>
      </c>
      <c r="AR135" s="146" t="e">
        <f t="shared" ca="1" si="63"/>
        <v>#DIV/0!</v>
      </c>
    </row>
    <row r="136" spans="1:44" ht="15">
      <c r="A136" s="124"/>
      <c r="B136" s="117" t="s">
        <v>183</v>
      </c>
      <c r="C136" s="117" t="s">
        <v>672</v>
      </c>
      <c r="D136" s="137">
        <v>2400</v>
      </c>
      <c r="E136" s="138"/>
      <c r="F136" s="138"/>
      <c r="G136" s="122"/>
      <c r="H136" s="122"/>
      <c r="I136" s="122"/>
      <c r="J136" s="122"/>
      <c r="K136" s="122"/>
      <c r="L136" s="122"/>
      <c r="M136" s="122"/>
      <c r="N136" s="122"/>
      <c r="O136" s="122"/>
      <c r="P136" s="123">
        <v>2400</v>
      </c>
      <c r="R136" s="147">
        <f ca="1">VLOOKUP(B136,'Detail Report as at Sep 11'!$F$5:$P$173,10,FALSE)</f>
        <v>0</v>
      </c>
      <c r="S136" s="145">
        <f ca="1">VLOOKUP(B136,'Detail Report as at Sep 11'!$F$5:$X$173,19,FALSE)</f>
        <v>2400</v>
      </c>
      <c r="W136" s="133" t="e">
        <f t="shared" ca="1" si="43"/>
        <v>#DIV/0!</v>
      </c>
      <c r="X136" s="133" t="e">
        <f t="shared" ca="1" si="44"/>
        <v>#DIV/0!</v>
      </c>
      <c r="Y136" s="133" t="e">
        <f t="shared" ca="1" si="45"/>
        <v>#DIV/0!</v>
      </c>
      <c r="Z136" s="133" t="e">
        <f t="shared" ca="1" si="46"/>
        <v>#DIV/0!</v>
      </c>
      <c r="AA136" s="133" t="e">
        <f t="shared" ca="1" si="47"/>
        <v>#DIV/0!</v>
      </c>
      <c r="AB136" s="133" t="e">
        <f t="shared" ca="1" si="48"/>
        <v>#DIV/0!</v>
      </c>
      <c r="AC136" s="133" t="e">
        <f t="shared" ca="1" si="49"/>
        <v>#DIV/0!</v>
      </c>
      <c r="AD136" s="133" t="e">
        <f t="shared" ca="1" si="50"/>
        <v>#DIV/0!</v>
      </c>
      <c r="AE136" s="133" t="e">
        <f t="shared" ca="1" si="51"/>
        <v>#DIV/0!</v>
      </c>
      <c r="AF136" s="134" t="e">
        <f t="shared" ca="1" si="52"/>
        <v>#DIV/0!</v>
      </c>
      <c r="AH136" s="146" t="e">
        <f t="shared" ca="1" si="53"/>
        <v>#DIV/0!</v>
      </c>
      <c r="AI136" s="146" t="e">
        <f t="shared" ca="1" si="54"/>
        <v>#DIV/0!</v>
      </c>
      <c r="AJ136" s="146" t="e">
        <f t="shared" ca="1" si="55"/>
        <v>#DIV/0!</v>
      </c>
      <c r="AK136" s="146" t="e">
        <f t="shared" ca="1" si="56"/>
        <v>#DIV/0!</v>
      </c>
      <c r="AL136" s="146" t="e">
        <f t="shared" ca="1" si="57"/>
        <v>#DIV/0!</v>
      </c>
      <c r="AM136" s="146" t="e">
        <f t="shared" ca="1" si="58"/>
        <v>#DIV/0!</v>
      </c>
      <c r="AN136" s="146" t="e">
        <f t="shared" ca="1" si="59"/>
        <v>#DIV/0!</v>
      </c>
      <c r="AO136" s="146" t="e">
        <f t="shared" ca="1" si="60"/>
        <v>#DIV/0!</v>
      </c>
      <c r="AP136" s="146" t="e">
        <f t="shared" ca="1" si="61"/>
        <v>#DIV/0!</v>
      </c>
      <c r="AQ136" s="146" t="e">
        <f t="shared" ca="1" si="62"/>
        <v>#DIV/0!</v>
      </c>
      <c r="AR136" s="146" t="e">
        <f t="shared" ca="1" si="63"/>
        <v>#DIV/0!</v>
      </c>
    </row>
    <row r="137" spans="1:44" ht="15">
      <c r="A137" s="124"/>
      <c r="B137" s="117" t="s">
        <v>185</v>
      </c>
      <c r="C137" s="117" t="s">
        <v>672</v>
      </c>
      <c r="D137" s="137">
        <v>200000</v>
      </c>
      <c r="E137" s="138"/>
      <c r="F137" s="138"/>
      <c r="G137" s="122"/>
      <c r="H137" s="122"/>
      <c r="I137" s="122"/>
      <c r="J137" s="122"/>
      <c r="K137" s="122"/>
      <c r="L137" s="122"/>
      <c r="M137" s="122"/>
      <c r="N137" s="122"/>
      <c r="O137" s="122"/>
      <c r="P137" s="123">
        <v>200000</v>
      </c>
      <c r="R137" s="147">
        <f ca="1">VLOOKUP(B137,'Detail Report as at Sep 11'!$F$5:$P$173,10,FALSE)</f>
        <v>0</v>
      </c>
      <c r="S137" s="145">
        <f ca="1">VLOOKUP(B137,'Detail Report as at Sep 11'!$F$5:$X$173,19,FALSE)</f>
        <v>200000</v>
      </c>
      <c r="W137" s="133" t="e">
        <f t="shared" ca="1" si="43"/>
        <v>#DIV/0!</v>
      </c>
      <c r="X137" s="133" t="e">
        <f t="shared" ca="1" si="44"/>
        <v>#DIV/0!</v>
      </c>
      <c r="Y137" s="133" t="e">
        <f t="shared" ca="1" si="45"/>
        <v>#DIV/0!</v>
      </c>
      <c r="Z137" s="133" t="e">
        <f t="shared" ca="1" si="46"/>
        <v>#DIV/0!</v>
      </c>
      <c r="AA137" s="133" t="e">
        <f t="shared" ca="1" si="47"/>
        <v>#DIV/0!</v>
      </c>
      <c r="AB137" s="133" t="e">
        <f t="shared" ca="1" si="48"/>
        <v>#DIV/0!</v>
      </c>
      <c r="AC137" s="133" t="e">
        <f t="shared" ca="1" si="49"/>
        <v>#DIV/0!</v>
      </c>
      <c r="AD137" s="133" t="e">
        <f t="shared" ca="1" si="50"/>
        <v>#DIV/0!</v>
      </c>
      <c r="AE137" s="133" t="e">
        <f t="shared" ca="1" si="51"/>
        <v>#DIV/0!</v>
      </c>
      <c r="AF137" s="134" t="e">
        <f t="shared" ca="1" si="52"/>
        <v>#DIV/0!</v>
      </c>
      <c r="AH137" s="146" t="e">
        <f t="shared" ca="1" si="53"/>
        <v>#DIV/0!</v>
      </c>
      <c r="AI137" s="146" t="e">
        <f t="shared" ca="1" si="54"/>
        <v>#DIV/0!</v>
      </c>
      <c r="AJ137" s="146" t="e">
        <f t="shared" ca="1" si="55"/>
        <v>#DIV/0!</v>
      </c>
      <c r="AK137" s="146" t="e">
        <f t="shared" ca="1" si="56"/>
        <v>#DIV/0!</v>
      </c>
      <c r="AL137" s="146" t="e">
        <f t="shared" ca="1" si="57"/>
        <v>#DIV/0!</v>
      </c>
      <c r="AM137" s="146" t="e">
        <f t="shared" ca="1" si="58"/>
        <v>#DIV/0!</v>
      </c>
      <c r="AN137" s="146" t="e">
        <f t="shared" ca="1" si="59"/>
        <v>#DIV/0!</v>
      </c>
      <c r="AO137" s="146" t="e">
        <f t="shared" ca="1" si="60"/>
        <v>#DIV/0!</v>
      </c>
      <c r="AP137" s="146" t="e">
        <f t="shared" ca="1" si="61"/>
        <v>#DIV/0!</v>
      </c>
      <c r="AQ137" s="146" t="e">
        <f t="shared" ca="1" si="62"/>
        <v>#DIV/0!</v>
      </c>
      <c r="AR137" s="146" t="e">
        <f t="shared" ca="1" si="63"/>
        <v>#DIV/0!</v>
      </c>
    </row>
    <row r="138" spans="1:44" ht="15">
      <c r="A138" s="124"/>
      <c r="B138" s="117" t="s">
        <v>188</v>
      </c>
      <c r="C138" s="117" t="s">
        <v>672</v>
      </c>
      <c r="D138" s="137">
        <v>5833</v>
      </c>
      <c r="E138" s="138">
        <v>5833</v>
      </c>
      <c r="F138" s="138">
        <v>5833</v>
      </c>
      <c r="G138" s="122">
        <v>5833</v>
      </c>
      <c r="H138" s="122">
        <v>5833</v>
      </c>
      <c r="I138" s="122">
        <v>5833</v>
      </c>
      <c r="J138" s="122">
        <v>5833</v>
      </c>
      <c r="K138" s="122">
        <v>5833</v>
      </c>
      <c r="L138" s="122">
        <v>5833</v>
      </c>
      <c r="M138" s="122">
        <v>5833</v>
      </c>
      <c r="N138" s="122">
        <v>5833</v>
      </c>
      <c r="O138" s="122">
        <v>5837</v>
      </c>
      <c r="P138" s="123">
        <v>70000</v>
      </c>
      <c r="R138" s="147">
        <f ca="1">VLOOKUP(B138,'Detail Report as at Sep 11'!$F$5:$P$173,10,FALSE)</f>
        <v>0</v>
      </c>
      <c r="S138" s="145">
        <f ca="1">VLOOKUP(B138,'Detail Report as at Sep 11'!$F$5:$X$173,19,FALSE)</f>
        <v>70000</v>
      </c>
      <c r="W138" s="133">
        <f t="shared" ca="1" si="43"/>
        <v>0.11110264566389212</v>
      </c>
      <c r="X138" s="133">
        <f t="shared" ca="1" si="44"/>
        <v>0.11110264566389212</v>
      </c>
      <c r="Y138" s="133">
        <f t="shared" ca="1" si="45"/>
        <v>0.11110264566389212</v>
      </c>
      <c r="Z138" s="133">
        <f t="shared" ca="1" si="46"/>
        <v>0.11110264566389212</v>
      </c>
      <c r="AA138" s="133">
        <f t="shared" ca="1" si="47"/>
        <v>0.11110264566389212</v>
      </c>
      <c r="AB138" s="133">
        <f t="shared" ca="1" si="48"/>
        <v>0.11110264566389212</v>
      </c>
      <c r="AC138" s="133">
        <f t="shared" ca="1" si="49"/>
        <v>0.11110264566389212</v>
      </c>
      <c r="AD138" s="133">
        <f t="shared" ca="1" si="50"/>
        <v>0.11110264566389212</v>
      </c>
      <c r="AE138" s="133">
        <f t="shared" ca="1" si="51"/>
        <v>0.11117883468886307</v>
      </c>
      <c r="AF138" s="134">
        <f t="shared" ca="1" si="52"/>
        <v>1.0000000000000002</v>
      </c>
      <c r="AH138" s="146">
        <f t="shared" ca="1" si="53"/>
        <v>7777.1851964724483</v>
      </c>
      <c r="AI138" s="146">
        <f t="shared" ca="1" si="54"/>
        <v>7777.1851964724483</v>
      </c>
      <c r="AJ138" s="146">
        <f t="shared" ca="1" si="55"/>
        <v>7777.1851964724483</v>
      </c>
      <c r="AK138" s="146">
        <f t="shared" ca="1" si="56"/>
        <v>7777.1851964724483</v>
      </c>
      <c r="AL138" s="146">
        <f t="shared" ca="1" si="57"/>
        <v>7777.1851964724483</v>
      </c>
      <c r="AM138" s="146">
        <f t="shared" ca="1" si="58"/>
        <v>7777.1851964724483</v>
      </c>
      <c r="AN138" s="146">
        <f t="shared" ca="1" si="59"/>
        <v>7777.1851964724483</v>
      </c>
      <c r="AO138" s="146">
        <f t="shared" ca="1" si="60"/>
        <v>7777.1851964724483</v>
      </c>
      <c r="AP138" s="146">
        <f t="shared" ca="1" si="61"/>
        <v>7782.5184282204145</v>
      </c>
      <c r="AQ138" s="146">
        <f t="shared" ca="1" si="62"/>
        <v>70000</v>
      </c>
      <c r="AR138" s="146">
        <f t="shared" ca="1" si="63"/>
        <v>0</v>
      </c>
    </row>
    <row r="139" spans="1:44" ht="15">
      <c r="A139" s="124"/>
      <c r="B139" s="117" t="s">
        <v>198</v>
      </c>
      <c r="C139" s="117" t="s">
        <v>672</v>
      </c>
      <c r="D139" s="137"/>
      <c r="E139" s="138"/>
      <c r="F139" s="138"/>
      <c r="G139" s="122"/>
      <c r="H139" s="122"/>
      <c r="I139" s="122"/>
      <c r="J139" s="122"/>
      <c r="K139" s="122">
        <v>120000</v>
      </c>
      <c r="L139" s="122"/>
      <c r="M139" s="122"/>
      <c r="N139" s="122"/>
      <c r="O139" s="122"/>
      <c r="P139" s="123">
        <v>120000</v>
      </c>
      <c r="R139" s="147">
        <f ca="1">VLOOKUP(B139,'Detail Report as at Sep 11'!$F$5:$P$173,10,FALSE)</f>
        <v>0</v>
      </c>
      <c r="S139" s="145">
        <f ca="1">VLOOKUP(B139,'Detail Report as at Sep 11'!$F$5:$X$173,19,FALSE)</f>
        <v>120000</v>
      </c>
      <c r="W139" s="133">
        <f t="shared" ca="1" si="43"/>
        <v>0</v>
      </c>
      <c r="X139" s="133">
        <f t="shared" ca="1" si="44"/>
        <v>0</v>
      </c>
      <c r="Y139" s="133">
        <f t="shared" ca="1" si="45"/>
        <v>0</v>
      </c>
      <c r="Z139" s="133">
        <f t="shared" ca="1" si="46"/>
        <v>0</v>
      </c>
      <c r="AA139" s="133">
        <f t="shared" ca="1" si="47"/>
        <v>1</v>
      </c>
      <c r="AB139" s="133">
        <f t="shared" ca="1" si="48"/>
        <v>0</v>
      </c>
      <c r="AC139" s="133">
        <f t="shared" ca="1" si="49"/>
        <v>0</v>
      </c>
      <c r="AD139" s="133">
        <f t="shared" ca="1" si="50"/>
        <v>0</v>
      </c>
      <c r="AE139" s="133">
        <f t="shared" ca="1" si="51"/>
        <v>0</v>
      </c>
      <c r="AF139" s="134">
        <f t="shared" ca="1" si="52"/>
        <v>1</v>
      </c>
      <c r="AH139" s="146">
        <f t="shared" ca="1" si="53"/>
        <v>0</v>
      </c>
      <c r="AI139" s="146">
        <f t="shared" ca="1" si="54"/>
        <v>0</v>
      </c>
      <c r="AJ139" s="146">
        <f t="shared" ca="1" si="55"/>
        <v>0</v>
      </c>
      <c r="AK139" s="146">
        <f t="shared" ca="1" si="56"/>
        <v>0</v>
      </c>
      <c r="AL139" s="146">
        <f t="shared" ca="1" si="57"/>
        <v>120000</v>
      </c>
      <c r="AM139" s="146">
        <f t="shared" ca="1" si="58"/>
        <v>0</v>
      </c>
      <c r="AN139" s="146">
        <f t="shared" ca="1" si="59"/>
        <v>0</v>
      </c>
      <c r="AO139" s="146">
        <f t="shared" ca="1" si="60"/>
        <v>0</v>
      </c>
      <c r="AP139" s="146">
        <f t="shared" ca="1" si="61"/>
        <v>0</v>
      </c>
      <c r="AQ139" s="146">
        <f t="shared" ca="1" si="62"/>
        <v>120000</v>
      </c>
      <c r="AR139" s="146">
        <f t="shared" ca="1" si="63"/>
        <v>0</v>
      </c>
    </row>
    <row r="140" spans="1:44" ht="15">
      <c r="A140" s="124"/>
      <c r="B140" s="117" t="s">
        <v>202</v>
      </c>
      <c r="C140" s="117" t="s">
        <v>672</v>
      </c>
      <c r="D140" s="137"/>
      <c r="E140" s="138"/>
      <c r="F140" s="138"/>
      <c r="G140" s="122"/>
      <c r="H140" s="122"/>
      <c r="I140" s="122"/>
      <c r="J140" s="122">
        <v>50000</v>
      </c>
      <c r="K140" s="122"/>
      <c r="L140" s="122"/>
      <c r="M140" s="122"/>
      <c r="N140" s="122"/>
      <c r="O140" s="122"/>
      <c r="P140" s="123">
        <v>50000</v>
      </c>
      <c r="R140" s="147">
        <f ca="1">VLOOKUP(B140,'Detail Report as at Sep 11'!$F$5:$P$173,10,FALSE)</f>
        <v>0</v>
      </c>
      <c r="S140" s="145">
        <f ca="1">VLOOKUP(B140,'Detail Report as at Sep 11'!$F$5:$X$173,19,FALSE)</f>
        <v>50000</v>
      </c>
      <c r="W140" s="133">
        <f t="shared" ca="1" si="43"/>
        <v>0</v>
      </c>
      <c r="X140" s="133">
        <f t="shared" ca="1" si="44"/>
        <v>0</v>
      </c>
      <c r="Y140" s="133">
        <f t="shared" ca="1" si="45"/>
        <v>0</v>
      </c>
      <c r="Z140" s="133">
        <f t="shared" ca="1" si="46"/>
        <v>1</v>
      </c>
      <c r="AA140" s="133">
        <f t="shared" ca="1" si="47"/>
        <v>0</v>
      </c>
      <c r="AB140" s="133">
        <f t="shared" ca="1" si="48"/>
        <v>0</v>
      </c>
      <c r="AC140" s="133">
        <f t="shared" ca="1" si="49"/>
        <v>0</v>
      </c>
      <c r="AD140" s="133">
        <f t="shared" ca="1" si="50"/>
        <v>0</v>
      </c>
      <c r="AE140" s="133">
        <f t="shared" ca="1" si="51"/>
        <v>0</v>
      </c>
      <c r="AF140" s="134">
        <f t="shared" ca="1" si="52"/>
        <v>1</v>
      </c>
      <c r="AH140" s="146">
        <f t="shared" ca="1" si="53"/>
        <v>0</v>
      </c>
      <c r="AI140" s="146">
        <f t="shared" ca="1" si="54"/>
        <v>0</v>
      </c>
      <c r="AJ140" s="146">
        <f t="shared" ca="1" si="55"/>
        <v>0</v>
      </c>
      <c r="AK140" s="146">
        <f t="shared" ca="1" si="56"/>
        <v>50000</v>
      </c>
      <c r="AL140" s="146">
        <f t="shared" ca="1" si="57"/>
        <v>0</v>
      </c>
      <c r="AM140" s="146">
        <f t="shared" ca="1" si="58"/>
        <v>0</v>
      </c>
      <c r="AN140" s="146">
        <f t="shared" ca="1" si="59"/>
        <v>0</v>
      </c>
      <c r="AO140" s="146">
        <f t="shared" ca="1" si="60"/>
        <v>0</v>
      </c>
      <c r="AP140" s="146">
        <f t="shared" ca="1" si="61"/>
        <v>0</v>
      </c>
      <c r="AQ140" s="146">
        <f t="shared" ca="1" si="62"/>
        <v>50000</v>
      </c>
      <c r="AR140" s="146">
        <f t="shared" ca="1" si="63"/>
        <v>0</v>
      </c>
    </row>
    <row r="141" spans="1:44" ht="15">
      <c r="A141" s="117" t="s">
        <v>124</v>
      </c>
      <c r="B141" s="117" t="s">
        <v>125</v>
      </c>
      <c r="C141" s="117" t="s">
        <v>672</v>
      </c>
      <c r="D141" s="137">
        <v>14333</v>
      </c>
      <c r="E141" s="138">
        <v>14333.33</v>
      </c>
      <c r="F141" s="138">
        <v>14333.33</v>
      </c>
      <c r="G141" s="122">
        <v>14333.33</v>
      </c>
      <c r="H141" s="122">
        <v>14333.33</v>
      </c>
      <c r="I141" s="122">
        <v>14333.33</v>
      </c>
      <c r="J141" s="122">
        <v>14333.33</v>
      </c>
      <c r="K141" s="122">
        <v>14333.33</v>
      </c>
      <c r="L141" s="122">
        <v>14333.33</v>
      </c>
      <c r="M141" s="122">
        <v>14333.33</v>
      </c>
      <c r="N141" s="122">
        <v>14333.33</v>
      </c>
      <c r="O141" s="122">
        <v>14333.33</v>
      </c>
      <c r="P141" s="123">
        <v>171999.62999999998</v>
      </c>
      <c r="R141" s="147">
        <f ca="1">VLOOKUP(B141,'Detail Report as at Sep 11'!$F$5:$P$173,10,FALSE)</f>
        <v>0</v>
      </c>
      <c r="S141" s="145">
        <f ca="1">VLOOKUP(B141,'Detail Report as at Sep 11'!$F$5:$X$173,19,FALSE)</f>
        <v>171999.63</v>
      </c>
      <c r="W141" s="133">
        <f t="shared" ca="1" si="43"/>
        <v>0.1111111111111111</v>
      </c>
      <c r="X141" s="133">
        <f t="shared" ca="1" si="44"/>
        <v>0.1111111111111111</v>
      </c>
      <c r="Y141" s="133">
        <f t="shared" ca="1" si="45"/>
        <v>0.1111111111111111</v>
      </c>
      <c r="Z141" s="133">
        <f t="shared" ca="1" si="46"/>
        <v>0.1111111111111111</v>
      </c>
      <c r="AA141" s="133">
        <f t="shared" ca="1" si="47"/>
        <v>0.1111111111111111</v>
      </c>
      <c r="AB141" s="133">
        <f t="shared" ca="1" si="48"/>
        <v>0.1111111111111111</v>
      </c>
      <c r="AC141" s="133">
        <f t="shared" ca="1" si="49"/>
        <v>0.1111111111111111</v>
      </c>
      <c r="AD141" s="133">
        <f t="shared" ca="1" si="50"/>
        <v>0.1111111111111111</v>
      </c>
      <c r="AE141" s="133">
        <f t="shared" ca="1" si="51"/>
        <v>0.1111111111111111</v>
      </c>
      <c r="AF141" s="134">
        <f t="shared" ca="1" si="52"/>
        <v>1.0000000000000002</v>
      </c>
      <c r="AH141" s="146">
        <f t="shared" ca="1" si="53"/>
        <v>19111.07</v>
      </c>
      <c r="AI141" s="146">
        <f t="shared" ca="1" si="54"/>
        <v>19111.07</v>
      </c>
      <c r="AJ141" s="146">
        <f t="shared" ca="1" si="55"/>
        <v>19111.07</v>
      </c>
      <c r="AK141" s="146">
        <f t="shared" ca="1" si="56"/>
        <v>19111.07</v>
      </c>
      <c r="AL141" s="146">
        <f t="shared" ca="1" si="57"/>
        <v>19111.07</v>
      </c>
      <c r="AM141" s="146">
        <f t="shared" ca="1" si="58"/>
        <v>19111.07</v>
      </c>
      <c r="AN141" s="146">
        <f t="shared" ca="1" si="59"/>
        <v>19111.07</v>
      </c>
      <c r="AO141" s="146">
        <f t="shared" ca="1" si="60"/>
        <v>19111.07</v>
      </c>
      <c r="AP141" s="146">
        <f t="shared" ca="1" si="61"/>
        <v>19111.07</v>
      </c>
      <c r="AQ141" s="146">
        <f t="shared" ca="1" si="62"/>
        <v>171999.63000000003</v>
      </c>
      <c r="AR141" s="146">
        <f t="shared" ca="1" si="63"/>
        <v>0</v>
      </c>
    </row>
    <row r="142" spans="1:44" ht="15">
      <c r="A142" s="124"/>
      <c r="B142" s="117" t="s">
        <v>127</v>
      </c>
      <c r="C142" s="117" t="s">
        <v>672</v>
      </c>
      <c r="D142" s="137"/>
      <c r="E142" s="138"/>
      <c r="F142" s="138">
        <v>23000</v>
      </c>
      <c r="G142" s="122"/>
      <c r="H142" s="122">
        <v>120000</v>
      </c>
      <c r="I142" s="122"/>
      <c r="J142" s="122"/>
      <c r="K142" s="122">
        <v>50000</v>
      </c>
      <c r="L142" s="122"/>
      <c r="M142" s="122">
        <v>120000</v>
      </c>
      <c r="N142" s="122"/>
      <c r="O142" s="122"/>
      <c r="P142" s="123">
        <v>313000</v>
      </c>
      <c r="R142" s="147">
        <f ca="1">VLOOKUP(B142,'Detail Report as at Sep 11'!$F$5:$P$173,10,FALSE)</f>
        <v>0</v>
      </c>
      <c r="S142" s="145">
        <f ca="1">VLOOKUP(B142,'Detail Report as at Sep 11'!$F$5:$X$173,19,FALSE)</f>
        <v>313000</v>
      </c>
      <c r="W142" s="133">
        <f t="shared" ca="1" si="43"/>
        <v>0</v>
      </c>
      <c r="X142" s="133">
        <f t="shared" ca="1" si="44"/>
        <v>0.41379310344827586</v>
      </c>
      <c r="Y142" s="133">
        <f t="shared" ca="1" si="45"/>
        <v>0</v>
      </c>
      <c r="Z142" s="133">
        <f t="shared" ca="1" si="46"/>
        <v>0</v>
      </c>
      <c r="AA142" s="133">
        <f t="shared" ca="1" si="47"/>
        <v>0.17241379310344829</v>
      </c>
      <c r="AB142" s="133">
        <f t="shared" ca="1" si="48"/>
        <v>0</v>
      </c>
      <c r="AC142" s="133">
        <f t="shared" ca="1" si="49"/>
        <v>0.41379310344827586</v>
      </c>
      <c r="AD142" s="133">
        <f t="shared" ca="1" si="50"/>
        <v>0</v>
      </c>
      <c r="AE142" s="133">
        <f t="shared" ca="1" si="51"/>
        <v>0</v>
      </c>
      <c r="AF142" s="134">
        <f t="shared" ca="1" si="52"/>
        <v>1</v>
      </c>
      <c r="AH142" s="146">
        <f t="shared" ca="1" si="53"/>
        <v>0</v>
      </c>
      <c r="AI142" s="146">
        <f t="shared" ca="1" si="54"/>
        <v>129517.24137931035</v>
      </c>
      <c r="AJ142" s="146">
        <f t="shared" ca="1" si="55"/>
        <v>0</v>
      </c>
      <c r="AK142" s="146">
        <f t="shared" ca="1" si="56"/>
        <v>0</v>
      </c>
      <c r="AL142" s="146">
        <f t="shared" ca="1" si="57"/>
        <v>53965.517241379312</v>
      </c>
      <c r="AM142" s="146">
        <f t="shared" ca="1" si="58"/>
        <v>0</v>
      </c>
      <c r="AN142" s="146">
        <f t="shared" ca="1" si="59"/>
        <v>129517.24137931035</v>
      </c>
      <c r="AO142" s="146">
        <f t="shared" ca="1" si="60"/>
        <v>0</v>
      </c>
      <c r="AP142" s="146">
        <f t="shared" ca="1" si="61"/>
        <v>0</v>
      </c>
      <c r="AQ142" s="146">
        <f t="shared" ca="1" si="62"/>
        <v>313000</v>
      </c>
      <c r="AR142" s="146">
        <f t="shared" ca="1" si="63"/>
        <v>0</v>
      </c>
    </row>
    <row r="143" spans="1:44" ht="15">
      <c r="A143" s="124"/>
      <c r="B143" s="117" t="s">
        <v>129</v>
      </c>
      <c r="C143" s="117" t="s">
        <v>672</v>
      </c>
      <c r="D143" s="137"/>
      <c r="E143" s="138"/>
      <c r="F143" s="138">
        <v>27000</v>
      </c>
      <c r="G143" s="122"/>
      <c r="H143" s="122"/>
      <c r="I143" s="122"/>
      <c r="J143" s="122"/>
      <c r="K143" s="122"/>
      <c r="L143" s="122"/>
      <c r="M143" s="122"/>
      <c r="N143" s="122"/>
      <c r="O143" s="122"/>
      <c r="P143" s="123">
        <v>27000</v>
      </c>
      <c r="R143" s="147">
        <f ca="1">VLOOKUP(B143,'Detail Report as at Sep 11'!$F$5:$P$173,10,FALSE)</f>
        <v>22916</v>
      </c>
      <c r="S143" s="145">
        <f ca="1">VLOOKUP(B143,'Detail Report as at Sep 11'!$F$5:$X$173,19,FALSE)</f>
        <v>4084</v>
      </c>
      <c r="W143" s="133" t="e">
        <f t="shared" ca="1" si="43"/>
        <v>#DIV/0!</v>
      </c>
      <c r="X143" s="133" t="e">
        <f t="shared" ca="1" si="44"/>
        <v>#DIV/0!</v>
      </c>
      <c r="Y143" s="133" t="e">
        <f t="shared" ca="1" si="45"/>
        <v>#DIV/0!</v>
      </c>
      <c r="Z143" s="133" t="e">
        <f t="shared" ca="1" si="46"/>
        <v>#DIV/0!</v>
      </c>
      <c r="AA143" s="133" t="e">
        <f t="shared" ca="1" si="47"/>
        <v>#DIV/0!</v>
      </c>
      <c r="AB143" s="133" t="e">
        <f t="shared" ca="1" si="48"/>
        <v>#DIV/0!</v>
      </c>
      <c r="AC143" s="133" t="e">
        <f t="shared" ca="1" si="49"/>
        <v>#DIV/0!</v>
      </c>
      <c r="AD143" s="133" t="e">
        <f t="shared" ca="1" si="50"/>
        <v>#DIV/0!</v>
      </c>
      <c r="AE143" s="133" t="e">
        <f t="shared" ca="1" si="51"/>
        <v>#DIV/0!</v>
      </c>
      <c r="AF143" s="134" t="e">
        <f t="shared" ca="1" si="52"/>
        <v>#DIV/0!</v>
      </c>
      <c r="AH143" s="146" t="e">
        <f t="shared" ca="1" si="53"/>
        <v>#DIV/0!</v>
      </c>
      <c r="AI143" s="146" t="e">
        <f t="shared" ca="1" si="54"/>
        <v>#DIV/0!</v>
      </c>
      <c r="AJ143" s="146" t="e">
        <f t="shared" ca="1" si="55"/>
        <v>#DIV/0!</v>
      </c>
      <c r="AK143" s="146" t="e">
        <f t="shared" ca="1" si="56"/>
        <v>#DIV/0!</v>
      </c>
      <c r="AL143" s="146" t="e">
        <f t="shared" ca="1" si="57"/>
        <v>#DIV/0!</v>
      </c>
      <c r="AM143" s="146" t="e">
        <f t="shared" ca="1" si="58"/>
        <v>#DIV/0!</v>
      </c>
      <c r="AN143" s="146" t="e">
        <f t="shared" ca="1" si="59"/>
        <v>#DIV/0!</v>
      </c>
      <c r="AO143" s="146" t="e">
        <f t="shared" ca="1" si="60"/>
        <v>#DIV/0!</v>
      </c>
      <c r="AP143" s="146" t="e">
        <f t="shared" ca="1" si="61"/>
        <v>#DIV/0!</v>
      </c>
      <c r="AQ143" s="146" t="e">
        <f t="shared" ca="1" si="62"/>
        <v>#DIV/0!</v>
      </c>
      <c r="AR143" s="146" t="e">
        <f t="shared" ca="1" si="63"/>
        <v>#DIV/0!</v>
      </c>
    </row>
    <row r="144" spans="1:44" ht="15">
      <c r="A144" s="124"/>
      <c r="B144" s="117" t="s">
        <v>131</v>
      </c>
      <c r="C144" s="117" t="s">
        <v>672</v>
      </c>
      <c r="D144" s="137"/>
      <c r="E144" s="138"/>
      <c r="F144" s="138"/>
      <c r="G144" s="122">
        <v>22000</v>
      </c>
      <c r="H144" s="122"/>
      <c r="I144" s="122"/>
      <c r="J144" s="122"/>
      <c r="K144" s="122"/>
      <c r="L144" s="122">
        <v>50000</v>
      </c>
      <c r="M144" s="122"/>
      <c r="N144" s="122">
        <v>100000</v>
      </c>
      <c r="O144" s="122"/>
      <c r="P144" s="123">
        <v>172000</v>
      </c>
      <c r="R144" s="147">
        <f ca="1">VLOOKUP(B144,'Detail Report as at Sep 11'!$F$5:$P$173,10,FALSE)</f>
        <v>0</v>
      </c>
      <c r="S144" s="145">
        <f ca="1">VLOOKUP(B144,'Detail Report as at Sep 11'!$F$5:$X$173,19,FALSE)</f>
        <v>172000</v>
      </c>
      <c r="W144" s="133">
        <f t="shared" ca="1" si="43"/>
        <v>0.12790697674418605</v>
      </c>
      <c r="X144" s="133">
        <f t="shared" ca="1" si="44"/>
        <v>0</v>
      </c>
      <c r="Y144" s="133">
        <f t="shared" ca="1" si="45"/>
        <v>0</v>
      </c>
      <c r="Z144" s="133">
        <f t="shared" ca="1" si="46"/>
        <v>0</v>
      </c>
      <c r="AA144" s="133">
        <f t="shared" ca="1" si="47"/>
        <v>0</v>
      </c>
      <c r="AB144" s="133">
        <f t="shared" ca="1" si="48"/>
        <v>0.29069767441860467</v>
      </c>
      <c r="AC144" s="133">
        <f t="shared" ca="1" si="49"/>
        <v>0</v>
      </c>
      <c r="AD144" s="133">
        <f t="shared" ca="1" si="50"/>
        <v>0.58139534883720934</v>
      </c>
      <c r="AE144" s="133">
        <f t="shared" ca="1" si="51"/>
        <v>0</v>
      </c>
      <c r="AF144" s="134">
        <f t="shared" ca="1" si="52"/>
        <v>1</v>
      </c>
      <c r="AH144" s="146">
        <f t="shared" ca="1" si="53"/>
        <v>22000</v>
      </c>
      <c r="AI144" s="146">
        <f t="shared" ca="1" si="54"/>
        <v>0</v>
      </c>
      <c r="AJ144" s="146">
        <f t="shared" ca="1" si="55"/>
        <v>0</v>
      </c>
      <c r="AK144" s="146">
        <f t="shared" ca="1" si="56"/>
        <v>0</v>
      </c>
      <c r="AL144" s="146">
        <f t="shared" ca="1" si="57"/>
        <v>0</v>
      </c>
      <c r="AM144" s="146">
        <f t="shared" ca="1" si="58"/>
        <v>50000</v>
      </c>
      <c r="AN144" s="146">
        <f t="shared" ca="1" si="59"/>
        <v>0</v>
      </c>
      <c r="AO144" s="146">
        <f t="shared" ca="1" si="60"/>
        <v>100000</v>
      </c>
      <c r="AP144" s="146">
        <f t="shared" ca="1" si="61"/>
        <v>0</v>
      </c>
      <c r="AQ144" s="146">
        <f t="shared" ca="1" si="62"/>
        <v>172000</v>
      </c>
      <c r="AR144" s="146">
        <f t="shared" ca="1" si="63"/>
        <v>0</v>
      </c>
    </row>
    <row r="145" spans="1:44" ht="15">
      <c r="A145" s="124"/>
      <c r="B145" s="117" t="s">
        <v>133</v>
      </c>
      <c r="C145" s="117" t="s">
        <v>672</v>
      </c>
      <c r="D145" s="137"/>
      <c r="E145" s="138"/>
      <c r="F145" s="138"/>
      <c r="G145" s="122"/>
      <c r="H145" s="122">
        <v>30000</v>
      </c>
      <c r="I145" s="122"/>
      <c r="J145" s="122"/>
      <c r="K145" s="122"/>
      <c r="L145" s="122">
        <v>30000</v>
      </c>
      <c r="M145" s="122"/>
      <c r="N145" s="122"/>
      <c r="O145" s="122"/>
      <c r="P145" s="123">
        <v>60000</v>
      </c>
      <c r="R145" s="147">
        <f ca="1">VLOOKUP(B145,'Detail Report as at Sep 11'!$F$5:$P$173,10,FALSE)</f>
        <v>0</v>
      </c>
      <c r="S145" s="145">
        <f ca="1">VLOOKUP(B145,'Detail Report as at Sep 11'!$F$5:$X$173,19,FALSE)</f>
        <v>60000</v>
      </c>
      <c r="W145" s="133">
        <f t="shared" ca="1" si="43"/>
        <v>0</v>
      </c>
      <c r="X145" s="133">
        <f t="shared" ca="1" si="44"/>
        <v>0.5</v>
      </c>
      <c r="Y145" s="133">
        <f t="shared" ca="1" si="45"/>
        <v>0</v>
      </c>
      <c r="Z145" s="133">
        <f t="shared" ca="1" si="46"/>
        <v>0</v>
      </c>
      <c r="AA145" s="133">
        <f t="shared" ca="1" si="47"/>
        <v>0</v>
      </c>
      <c r="AB145" s="133">
        <f t="shared" ca="1" si="48"/>
        <v>0.5</v>
      </c>
      <c r="AC145" s="133">
        <f t="shared" ca="1" si="49"/>
        <v>0</v>
      </c>
      <c r="AD145" s="133">
        <f t="shared" ca="1" si="50"/>
        <v>0</v>
      </c>
      <c r="AE145" s="133">
        <f t="shared" ca="1" si="51"/>
        <v>0</v>
      </c>
      <c r="AF145" s="134">
        <f t="shared" ca="1" si="52"/>
        <v>1</v>
      </c>
      <c r="AH145" s="146">
        <f t="shared" ca="1" si="53"/>
        <v>0</v>
      </c>
      <c r="AI145" s="146">
        <f t="shared" ca="1" si="54"/>
        <v>30000</v>
      </c>
      <c r="AJ145" s="146">
        <f t="shared" ca="1" si="55"/>
        <v>0</v>
      </c>
      <c r="AK145" s="146">
        <f t="shared" ca="1" si="56"/>
        <v>0</v>
      </c>
      <c r="AL145" s="146">
        <f t="shared" ca="1" si="57"/>
        <v>0</v>
      </c>
      <c r="AM145" s="146">
        <f t="shared" ca="1" si="58"/>
        <v>30000</v>
      </c>
      <c r="AN145" s="146">
        <f t="shared" ca="1" si="59"/>
        <v>0</v>
      </c>
      <c r="AO145" s="146">
        <f t="shared" ca="1" si="60"/>
        <v>0</v>
      </c>
      <c r="AP145" s="146">
        <f t="shared" ca="1" si="61"/>
        <v>0</v>
      </c>
      <c r="AQ145" s="146">
        <f t="shared" ca="1" si="62"/>
        <v>60000</v>
      </c>
      <c r="AR145" s="146">
        <f t="shared" ca="1" si="63"/>
        <v>0</v>
      </c>
    </row>
    <row r="146" spans="1:44" ht="15">
      <c r="A146" s="124"/>
      <c r="B146" s="117" t="s">
        <v>165</v>
      </c>
      <c r="C146" s="117" t="s">
        <v>672</v>
      </c>
      <c r="D146" s="137"/>
      <c r="E146" s="138"/>
      <c r="F146" s="138"/>
      <c r="G146" s="122"/>
      <c r="H146" s="122"/>
      <c r="I146" s="122">
        <v>52500</v>
      </c>
      <c r="J146" s="122"/>
      <c r="K146" s="122"/>
      <c r="L146" s="122">
        <v>100000</v>
      </c>
      <c r="M146" s="122"/>
      <c r="N146" s="122"/>
      <c r="O146" s="122"/>
      <c r="P146" s="123">
        <v>152500</v>
      </c>
      <c r="R146" s="147">
        <f ca="1">VLOOKUP(B146,'Detail Report as at Sep 11'!$F$5:$P$173,10,FALSE)</f>
        <v>0</v>
      </c>
      <c r="S146" s="145">
        <f ca="1">VLOOKUP(B146,'Detail Report as at Sep 11'!$F$5:$X$173,19,FALSE)</f>
        <v>160000</v>
      </c>
      <c r="W146" s="133">
        <f t="shared" ca="1" si="43"/>
        <v>0</v>
      </c>
      <c r="X146" s="133">
        <f t="shared" ca="1" si="44"/>
        <v>0</v>
      </c>
      <c r="Y146" s="133">
        <f t="shared" ca="1" si="45"/>
        <v>0.34426229508196721</v>
      </c>
      <c r="Z146" s="133">
        <f t="shared" ca="1" si="46"/>
        <v>0</v>
      </c>
      <c r="AA146" s="133">
        <f t="shared" ca="1" si="47"/>
        <v>0</v>
      </c>
      <c r="AB146" s="133">
        <f t="shared" ca="1" si="48"/>
        <v>0.65573770491803274</v>
      </c>
      <c r="AC146" s="133">
        <f t="shared" ca="1" si="49"/>
        <v>0</v>
      </c>
      <c r="AD146" s="133">
        <f t="shared" ca="1" si="50"/>
        <v>0</v>
      </c>
      <c r="AE146" s="133">
        <f t="shared" ca="1" si="51"/>
        <v>0</v>
      </c>
      <c r="AF146" s="134">
        <f t="shared" ca="1" si="52"/>
        <v>1</v>
      </c>
      <c r="AH146" s="146">
        <f t="shared" ca="1" si="53"/>
        <v>0</v>
      </c>
      <c r="AI146" s="146">
        <f t="shared" ca="1" si="54"/>
        <v>0</v>
      </c>
      <c r="AJ146" s="146">
        <f t="shared" ca="1" si="55"/>
        <v>55081.967213114753</v>
      </c>
      <c r="AK146" s="146">
        <f t="shared" ca="1" si="56"/>
        <v>0</v>
      </c>
      <c r="AL146" s="146">
        <f t="shared" ca="1" si="57"/>
        <v>0</v>
      </c>
      <c r="AM146" s="146">
        <f t="shared" ca="1" si="58"/>
        <v>104918.03278688523</v>
      </c>
      <c r="AN146" s="146">
        <f t="shared" ca="1" si="59"/>
        <v>0</v>
      </c>
      <c r="AO146" s="146">
        <f t="shared" ca="1" si="60"/>
        <v>0</v>
      </c>
      <c r="AP146" s="146">
        <f t="shared" ca="1" si="61"/>
        <v>0</v>
      </c>
      <c r="AQ146" s="146">
        <f t="shared" ca="1" si="62"/>
        <v>160000</v>
      </c>
      <c r="AR146" s="146">
        <f t="shared" ca="1" si="63"/>
        <v>-7500</v>
      </c>
    </row>
    <row r="147" spans="1:44" ht="15">
      <c r="A147" s="124"/>
      <c r="B147" s="117" t="s">
        <v>682</v>
      </c>
      <c r="C147" s="117" t="s">
        <v>672</v>
      </c>
      <c r="D147" s="137"/>
      <c r="E147" s="138"/>
      <c r="F147" s="138"/>
      <c r="G147" s="122"/>
      <c r="H147" s="122"/>
      <c r="I147" s="122">
        <v>7500</v>
      </c>
      <c r="J147" s="122"/>
      <c r="K147" s="122"/>
      <c r="L147" s="122"/>
      <c r="M147" s="122"/>
      <c r="N147" s="122"/>
      <c r="O147" s="122"/>
      <c r="P147" s="123">
        <v>7500</v>
      </c>
      <c r="R147" s="147" t="e">
        <f ca="1">VLOOKUP(B147,'Detail Report as at Sep 11'!$F$5:$P$173,10,FALSE)</f>
        <v>#N/A</v>
      </c>
      <c r="S147" s="145" t="e">
        <f ca="1">VLOOKUP(B147,'Detail Report as at Sep 11'!$F$5:$X$173,19,FALSE)</f>
        <v>#N/A</v>
      </c>
      <c r="W147" s="133">
        <f t="shared" ca="1" si="43"/>
        <v>0</v>
      </c>
      <c r="X147" s="133">
        <f t="shared" ca="1" si="44"/>
        <v>0</v>
      </c>
      <c r="Y147" s="133">
        <f t="shared" ca="1" si="45"/>
        <v>1</v>
      </c>
      <c r="Z147" s="133">
        <f t="shared" ca="1" si="46"/>
        <v>0</v>
      </c>
      <c r="AA147" s="133">
        <f t="shared" ca="1" si="47"/>
        <v>0</v>
      </c>
      <c r="AB147" s="133">
        <f t="shared" ca="1" si="48"/>
        <v>0</v>
      </c>
      <c r="AC147" s="133">
        <f t="shared" ca="1" si="49"/>
        <v>0</v>
      </c>
      <c r="AD147" s="133">
        <f t="shared" ca="1" si="50"/>
        <v>0</v>
      </c>
      <c r="AE147" s="133">
        <f t="shared" ca="1" si="51"/>
        <v>0</v>
      </c>
      <c r="AF147" s="134">
        <f t="shared" ca="1" si="52"/>
        <v>1</v>
      </c>
      <c r="AH147" s="146" t="e">
        <f t="shared" ca="1" si="53"/>
        <v>#N/A</v>
      </c>
      <c r="AI147" s="146" t="e">
        <f t="shared" ca="1" si="54"/>
        <v>#N/A</v>
      </c>
      <c r="AJ147" s="146" t="e">
        <f t="shared" ca="1" si="55"/>
        <v>#N/A</v>
      </c>
      <c r="AK147" s="146" t="e">
        <f t="shared" ca="1" si="56"/>
        <v>#N/A</v>
      </c>
      <c r="AL147" s="146" t="e">
        <f t="shared" ca="1" si="57"/>
        <v>#N/A</v>
      </c>
      <c r="AM147" s="146" t="e">
        <f t="shared" ca="1" si="58"/>
        <v>#N/A</v>
      </c>
      <c r="AN147" s="146" t="e">
        <f t="shared" ca="1" si="59"/>
        <v>#N/A</v>
      </c>
      <c r="AO147" s="146" t="e">
        <f t="shared" ca="1" si="60"/>
        <v>#N/A</v>
      </c>
      <c r="AP147" s="146" t="e">
        <f t="shared" ca="1" si="61"/>
        <v>#N/A</v>
      </c>
      <c r="AQ147" s="146" t="e">
        <f t="shared" ca="1" si="62"/>
        <v>#N/A</v>
      </c>
      <c r="AR147" s="146" t="e">
        <f t="shared" ca="1" si="63"/>
        <v>#N/A</v>
      </c>
    </row>
    <row r="148" spans="1:44" ht="15">
      <c r="A148" s="124"/>
      <c r="B148" s="117" t="s">
        <v>176</v>
      </c>
      <c r="C148" s="117" t="s">
        <v>672</v>
      </c>
      <c r="D148" s="137"/>
      <c r="E148" s="138"/>
      <c r="F148" s="138"/>
      <c r="G148" s="122"/>
      <c r="H148" s="122">
        <v>100000</v>
      </c>
      <c r="I148" s="122"/>
      <c r="J148" s="122"/>
      <c r="K148" s="122"/>
      <c r="L148" s="122"/>
      <c r="M148" s="122">
        <v>100000</v>
      </c>
      <c r="N148" s="122"/>
      <c r="O148" s="122"/>
      <c r="P148" s="123">
        <v>200000</v>
      </c>
      <c r="R148" s="147">
        <f ca="1">VLOOKUP(B148,'Detail Report as at Sep 11'!$F$5:$P$173,10,FALSE)</f>
        <v>0</v>
      </c>
      <c r="S148" s="145">
        <f ca="1">VLOOKUP(B148,'Detail Report as at Sep 11'!$F$5:$X$173,19,FALSE)</f>
        <v>200000</v>
      </c>
      <c r="W148" s="133">
        <f t="shared" ca="1" si="43"/>
        <v>0</v>
      </c>
      <c r="X148" s="133">
        <f t="shared" ca="1" si="44"/>
        <v>0.5</v>
      </c>
      <c r="Y148" s="133">
        <f t="shared" ca="1" si="45"/>
        <v>0</v>
      </c>
      <c r="Z148" s="133">
        <f t="shared" ca="1" si="46"/>
        <v>0</v>
      </c>
      <c r="AA148" s="133">
        <f t="shared" ca="1" si="47"/>
        <v>0</v>
      </c>
      <c r="AB148" s="133">
        <f t="shared" ca="1" si="48"/>
        <v>0</v>
      </c>
      <c r="AC148" s="133">
        <f t="shared" ca="1" si="49"/>
        <v>0.5</v>
      </c>
      <c r="AD148" s="133">
        <f t="shared" ca="1" si="50"/>
        <v>0</v>
      </c>
      <c r="AE148" s="133">
        <f t="shared" ca="1" si="51"/>
        <v>0</v>
      </c>
      <c r="AF148" s="134">
        <f t="shared" ca="1" si="52"/>
        <v>1</v>
      </c>
      <c r="AH148" s="146">
        <f t="shared" ca="1" si="53"/>
        <v>0</v>
      </c>
      <c r="AI148" s="146">
        <f t="shared" ca="1" si="54"/>
        <v>100000</v>
      </c>
      <c r="AJ148" s="146">
        <f t="shared" ca="1" si="55"/>
        <v>0</v>
      </c>
      <c r="AK148" s="146">
        <f t="shared" ca="1" si="56"/>
        <v>0</v>
      </c>
      <c r="AL148" s="146">
        <f t="shared" ca="1" si="57"/>
        <v>0</v>
      </c>
      <c r="AM148" s="146">
        <f t="shared" ca="1" si="58"/>
        <v>0</v>
      </c>
      <c r="AN148" s="146">
        <f t="shared" ca="1" si="59"/>
        <v>100000</v>
      </c>
      <c r="AO148" s="146">
        <f t="shared" ca="1" si="60"/>
        <v>0</v>
      </c>
      <c r="AP148" s="146">
        <f t="shared" ca="1" si="61"/>
        <v>0</v>
      </c>
      <c r="AQ148" s="146">
        <f t="shared" ca="1" si="62"/>
        <v>200000</v>
      </c>
      <c r="AR148" s="146">
        <f t="shared" ca="1" si="63"/>
        <v>0</v>
      </c>
    </row>
    <row r="149" spans="1:44" ht="15">
      <c r="A149" s="124"/>
      <c r="B149" s="117" t="s">
        <v>191</v>
      </c>
      <c r="C149" s="117" t="s">
        <v>672</v>
      </c>
      <c r="D149" s="137"/>
      <c r="E149" s="138"/>
      <c r="F149" s="138"/>
      <c r="G149" s="122"/>
      <c r="H149" s="122"/>
      <c r="I149" s="122">
        <v>3000</v>
      </c>
      <c r="J149" s="122"/>
      <c r="K149" s="122">
        <v>35000</v>
      </c>
      <c r="L149" s="122"/>
      <c r="M149" s="122"/>
      <c r="N149" s="122">
        <v>70000</v>
      </c>
      <c r="O149" s="122"/>
      <c r="P149" s="123">
        <v>108000</v>
      </c>
      <c r="R149" s="147">
        <f ca="1">VLOOKUP(B149,'Detail Report as at Sep 11'!$F$5:$P$173,10,FALSE)</f>
        <v>0</v>
      </c>
      <c r="S149" s="145">
        <f ca="1">VLOOKUP(B149,'Detail Report as at Sep 11'!$F$5:$X$173,19,FALSE)</f>
        <v>108000</v>
      </c>
      <c r="W149" s="133">
        <f t="shared" ca="1" si="43"/>
        <v>0</v>
      </c>
      <c r="X149" s="133">
        <f t="shared" ca="1" si="44"/>
        <v>0</v>
      </c>
      <c r="Y149" s="133">
        <f t="shared" ca="1" si="45"/>
        <v>2.7777777777777776E-2</v>
      </c>
      <c r="Z149" s="133">
        <f t="shared" ca="1" si="46"/>
        <v>0</v>
      </c>
      <c r="AA149" s="133">
        <f t="shared" ca="1" si="47"/>
        <v>0.32407407407407407</v>
      </c>
      <c r="AB149" s="133">
        <f t="shared" ca="1" si="48"/>
        <v>0</v>
      </c>
      <c r="AC149" s="133">
        <f t="shared" ca="1" si="49"/>
        <v>0</v>
      </c>
      <c r="AD149" s="133">
        <f t="shared" ca="1" si="50"/>
        <v>0.64814814814814814</v>
      </c>
      <c r="AE149" s="133">
        <f t="shared" ca="1" si="51"/>
        <v>0</v>
      </c>
      <c r="AF149" s="134">
        <f t="shared" ca="1" si="52"/>
        <v>1</v>
      </c>
      <c r="AH149" s="146">
        <f t="shared" ca="1" si="53"/>
        <v>0</v>
      </c>
      <c r="AI149" s="146">
        <f t="shared" ca="1" si="54"/>
        <v>0</v>
      </c>
      <c r="AJ149" s="146">
        <f t="shared" ca="1" si="55"/>
        <v>3000</v>
      </c>
      <c r="AK149" s="146">
        <f t="shared" ca="1" si="56"/>
        <v>0</v>
      </c>
      <c r="AL149" s="146">
        <f t="shared" ca="1" si="57"/>
        <v>35000</v>
      </c>
      <c r="AM149" s="146">
        <f t="shared" ca="1" si="58"/>
        <v>0</v>
      </c>
      <c r="AN149" s="146">
        <f t="shared" ca="1" si="59"/>
        <v>0</v>
      </c>
      <c r="AO149" s="146">
        <f t="shared" ca="1" si="60"/>
        <v>70000</v>
      </c>
      <c r="AP149" s="146">
        <f t="shared" ca="1" si="61"/>
        <v>0</v>
      </c>
      <c r="AQ149" s="146">
        <f t="shared" ca="1" si="62"/>
        <v>108000</v>
      </c>
      <c r="AR149" s="146">
        <f t="shared" ca="1" si="63"/>
        <v>0</v>
      </c>
    </row>
    <row r="150" spans="1:44" ht="15">
      <c r="A150" s="124"/>
      <c r="B150" s="117" t="s">
        <v>193</v>
      </c>
      <c r="C150" s="117" t="s">
        <v>672</v>
      </c>
      <c r="D150" s="137"/>
      <c r="E150" s="138"/>
      <c r="F150" s="138"/>
      <c r="G150" s="122"/>
      <c r="H150" s="122"/>
      <c r="I150" s="122">
        <v>32000</v>
      </c>
      <c r="J150" s="122"/>
      <c r="K150" s="122"/>
      <c r="L150" s="122"/>
      <c r="M150" s="122"/>
      <c r="N150" s="122"/>
      <c r="O150" s="122"/>
      <c r="P150" s="123">
        <v>32000</v>
      </c>
      <c r="R150" s="147">
        <f ca="1">VLOOKUP(B150,'Detail Report as at Sep 11'!$F$5:$P$173,10,FALSE)</f>
        <v>0</v>
      </c>
      <c r="S150" s="145">
        <f ca="1">VLOOKUP(B150,'Detail Report as at Sep 11'!$F$5:$X$173,19,FALSE)</f>
        <v>32000</v>
      </c>
      <c r="W150" s="133">
        <f t="shared" ca="1" si="43"/>
        <v>0</v>
      </c>
      <c r="X150" s="133">
        <f t="shared" ca="1" si="44"/>
        <v>0</v>
      </c>
      <c r="Y150" s="133">
        <f t="shared" ca="1" si="45"/>
        <v>1</v>
      </c>
      <c r="Z150" s="133">
        <f t="shared" ca="1" si="46"/>
        <v>0</v>
      </c>
      <c r="AA150" s="133">
        <f t="shared" ca="1" si="47"/>
        <v>0</v>
      </c>
      <c r="AB150" s="133">
        <f t="shared" ca="1" si="48"/>
        <v>0</v>
      </c>
      <c r="AC150" s="133">
        <f t="shared" ca="1" si="49"/>
        <v>0</v>
      </c>
      <c r="AD150" s="133">
        <f t="shared" ca="1" si="50"/>
        <v>0</v>
      </c>
      <c r="AE150" s="133">
        <f t="shared" ca="1" si="51"/>
        <v>0</v>
      </c>
      <c r="AF150" s="134">
        <f t="shared" ca="1" si="52"/>
        <v>1</v>
      </c>
      <c r="AH150" s="146">
        <f t="shared" ca="1" si="53"/>
        <v>0</v>
      </c>
      <c r="AI150" s="146">
        <f t="shared" ca="1" si="54"/>
        <v>0</v>
      </c>
      <c r="AJ150" s="146">
        <f t="shared" ca="1" si="55"/>
        <v>32000</v>
      </c>
      <c r="AK150" s="146">
        <f t="shared" ca="1" si="56"/>
        <v>0</v>
      </c>
      <c r="AL150" s="146">
        <f t="shared" ca="1" si="57"/>
        <v>0</v>
      </c>
      <c r="AM150" s="146">
        <f t="shared" ca="1" si="58"/>
        <v>0</v>
      </c>
      <c r="AN150" s="146">
        <f t="shared" ca="1" si="59"/>
        <v>0</v>
      </c>
      <c r="AO150" s="146">
        <f t="shared" ca="1" si="60"/>
        <v>0</v>
      </c>
      <c r="AP150" s="146">
        <f t="shared" ca="1" si="61"/>
        <v>0</v>
      </c>
      <c r="AQ150" s="146">
        <f t="shared" ca="1" si="62"/>
        <v>32000</v>
      </c>
      <c r="AR150" s="146">
        <f t="shared" ca="1" si="63"/>
        <v>0</v>
      </c>
    </row>
    <row r="151" spans="1:44" ht="15">
      <c r="A151" s="124"/>
      <c r="B151" s="117" t="s">
        <v>195</v>
      </c>
      <c r="C151" s="117" t="s">
        <v>672</v>
      </c>
      <c r="D151" s="137">
        <v>13333</v>
      </c>
      <c r="E151" s="138">
        <v>13333.33</v>
      </c>
      <c r="F151" s="138">
        <v>13333.33</v>
      </c>
      <c r="G151" s="122">
        <v>13333.33</v>
      </c>
      <c r="H151" s="122">
        <v>13333.33</v>
      </c>
      <c r="I151" s="122">
        <v>13333.33</v>
      </c>
      <c r="J151" s="122">
        <v>13333.33</v>
      </c>
      <c r="K151" s="122">
        <v>13333.33</v>
      </c>
      <c r="L151" s="122">
        <v>13333.33</v>
      </c>
      <c r="M151" s="122">
        <v>13333.33</v>
      </c>
      <c r="N151" s="122">
        <v>13333.33</v>
      </c>
      <c r="O151" s="122">
        <v>13333.33</v>
      </c>
      <c r="P151" s="123">
        <v>159999.62999999998</v>
      </c>
      <c r="R151" s="147">
        <f ca="1">VLOOKUP(B151,'Detail Report as at Sep 11'!$F$5:$P$173,10,FALSE)</f>
        <v>0</v>
      </c>
      <c r="S151" s="145">
        <f ca="1">VLOOKUP(B151,'Detail Report as at Sep 11'!$F$5:$X$173,19,FALSE)</f>
        <v>159999.63</v>
      </c>
      <c r="W151" s="133">
        <f t="shared" ca="1" si="43"/>
        <v>0.1111111111111111</v>
      </c>
      <c r="X151" s="133">
        <f t="shared" ca="1" si="44"/>
        <v>0.1111111111111111</v>
      </c>
      <c r="Y151" s="133">
        <f t="shared" ca="1" si="45"/>
        <v>0.1111111111111111</v>
      </c>
      <c r="Z151" s="133">
        <f t="shared" ca="1" si="46"/>
        <v>0.1111111111111111</v>
      </c>
      <c r="AA151" s="133">
        <f t="shared" ca="1" si="47"/>
        <v>0.1111111111111111</v>
      </c>
      <c r="AB151" s="133">
        <f t="shared" ca="1" si="48"/>
        <v>0.1111111111111111</v>
      </c>
      <c r="AC151" s="133">
        <f t="shared" ca="1" si="49"/>
        <v>0.1111111111111111</v>
      </c>
      <c r="AD151" s="133">
        <f t="shared" ca="1" si="50"/>
        <v>0.1111111111111111</v>
      </c>
      <c r="AE151" s="133">
        <f t="shared" ca="1" si="51"/>
        <v>0.1111111111111111</v>
      </c>
      <c r="AF151" s="134">
        <f t="shared" ca="1" si="52"/>
        <v>1.0000000000000002</v>
      </c>
      <c r="AH151" s="146">
        <f t="shared" ca="1" si="53"/>
        <v>17777.736666666668</v>
      </c>
      <c r="AI151" s="146">
        <f t="shared" ca="1" si="54"/>
        <v>17777.736666666668</v>
      </c>
      <c r="AJ151" s="146">
        <f t="shared" ca="1" si="55"/>
        <v>17777.736666666668</v>
      </c>
      <c r="AK151" s="146">
        <f t="shared" ca="1" si="56"/>
        <v>17777.736666666668</v>
      </c>
      <c r="AL151" s="146">
        <f t="shared" ca="1" si="57"/>
        <v>17777.736666666668</v>
      </c>
      <c r="AM151" s="146">
        <f t="shared" ca="1" si="58"/>
        <v>17777.736666666668</v>
      </c>
      <c r="AN151" s="146">
        <f t="shared" ca="1" si="59"/>
        <v>17777.736666666668</v>
      </c>
      <c r="AO151" s="146">
        <f t="shared" ca="1" si="60"/>
        <v>17777.736666666668</v>
      </c>
      <c r="AP151" s="146">
        <f t="shared" ca="1" si="61"/>
        <v>17777.736666666668</v>
      </c>
      <c r="AQ151" s="146">
        <f t="shared" ca="1" si="62"/>
        <v>159999.63</v>
      </c>
      <c r="AR151" s="146">
        <f t="shared" ca="1" si="63"/>
        <v>0</v>
      </c>
    </row>
    <row r="152" spans="1:44" ht="15">
      <c r="A152" s="117" t="s">
        <v>314</v>
      </c>
      <c r="B152" s="117" t="s">
        <v>315</v>
      </c>
      <c r="C152" s="117" t="s">
        <v>510</v>
      </c>
      <c r="D152" s="137">
        <v>6000</v>
      </c>
      <c r="E152" s="138">
        <v>3000</v>
      </c>
      <c r="F152" s="138">
        <v>50000</v>
      </c>
      <c r="G152" s="122">
        <v>3000</v>
      </c>
      <c r="H152" s="122">
        <v>3000</v>
      </c>
      <c r="I152" s="122">
        <v>3000</v>
      </c>
      <c r="J152" s="122">
        <v>3000</v>
      </c>
      <c r="K152" s="122">
        <v>3000</v>
      </c>
      <c r="L152" s="122">
        <v>3000</v>
      </c>
      <c r="M152" s="122">
        <v>3000</v>
      </c>
      <c r="N152" s="122">
        <v>3000</v>
      </c>
      <c r="O152" s="122">
        <v>2640</v>
      </c>
      <c r="P152" s="123">
        <v>85640</v>
      </c>
      <c r="R152" s="147">
        <f ca="1">VLOOKUP(B152,'Detail Report as at Sep 11'!$F$5:$P$173,10,FALSE)</f>
        <v>0</v>
      </c>
      <c r="S152" s="145">
        <f ca="1">VLOOKUP(B152,'Detail Report as at Sep 11'!$F$5:$X$173,19,FALSE)</f>
        <v>85640</v>
      </c>
      <c r="W152" s="133">
        <f t="shared" ca="1" si="43"/>
        <v>0.11261261261261261</v>
      </c>
      <c r="X152" s="133">
        <f t="shared" ca="1" si="44"/>
        <v>0.11261261261261261</v>
      </c>
      <c r="Y152" s="133">
        <f t="shared" ca="1" si="45"/>
        <v>0.11261261261261261</v>
      </c>
      <c r="Z152" s="133">
        <f t="shared" ca="1" si="46"/>
        <v>0.11261261261261261</v>
      </c>
      <c r="AA152" s="133">
        <f t="shared" ca="1" si="47"/>
        <v>0.11261261261261261</v>
      </c>
      <c r="AB152" s="133">
        <f t="shared" ca="1" si="48"/>
        <v>0.11261261261261261</v>
      </c>
      <c r="AC152" s="133">
        <f t="shared" ca="1" si="49"/>
        <v>0.11261261261261261</v>
      </c>
      <c r="AD152" s="133">
        <f t="shared" ca="1" si="50"/>
        <v>0.11261261261261261</v>
      </c>
      <c r="AE152" s="133">
        <f t="shared" ca="1" si="51"/>
        <v>9.90990990990991E-2</v>
      </c>
      <c r="AF152" s="134">
        <f t="shared" ca="1" si="52"/>
        <v>0.99999999999999989</v>
      </c>
      <c r="AH152" s="146">
        <f t="shared" ca="1" si="53"/>
        <v>9644.1441441441439</v>
      </c>
      <c r="AI152" s="146">
        <f t="shared" ca="1" si="54"/>
        <v>9644.1441441441439</v>
      </c>
      <c r="AJ152" s="146">
        <f t="shared" ca="1" si="55"/>
        <v>9644.1441441441439</v>
      </c>
      <c r="AK152" s="146">
        <f t="shared" ca="1" si="56"/>
        <v>9644.1441441441439</v>
      </c>
      <c r="AL152" s="146">
        <f t="shared" ca="1" si="57"/>
        <v>9644.1441441441439</v>
      </c>
      <c r="AM152" s="146">
        <f t="shared" ca="1" si="58"/>
        <v>9644.1441441441439</v>
      </c>
      <c r="AN152" s="146">
        <f t="shared" ca="1" si="59"/>
        <v>9644.1441441441439</v>
      </c>
      <c r="AO152" s="146">
        <f t="shared" ca="1" si="60"/>
        <v>9644.1441441441439</v>
      </c>
      <c r="AP152" s="146">
        <f t="shared" ca="1" si="61"/>
        <v>8486.8468468468473</v>
      </c>
      <c r="AQ152" s="146">
        <f t="shared" ca="1" si="62"/>
        <v>85640</v>
      </c>
      <c r="AR152" s="146">
        <f t="shared" ca="1" si="63"/>
        <v>0</v>
      </c>
    </row>
    <row r="153" spans="1:44" ht="15">
      <c r="A153" s="117" t="s">
        <v>322</v>
      </c>
      <c r="B153" s="117" t="s">
        <v>323</v>
      </c>
      <c r="C153" s="117" t="s">
        <v>673</v>
      </c>
      <c r="D153" s="137">
        <v>2000</v>
      </c>
      <c r="E153" s="138">
        <v>2000</v>
      </c>
      <c r="F153" s="138">
        <v>2000</v>
      </c>
      <c r="G153" s="122">
        <v>2000</v>
      </c>
      <c r="H153" s="122">
        <v>2000</v>
      </c>
      <c r="I153" s="122">
        <v>2000</v>
      </c>
      <c r="J153" s="122">
        <v>2000</v>
      </c>
      <c r="K153" s="122">
        <v>2000</v>
      </c>
      <c r="L153" s="122">
        <v>2000</v>
      </c>
      <c r="M153" s="122">
        <v>2000</v>
      </c>
      <c r="N153" s="122">
        <v>3760</v>
      </c>
      <c r="O153" s="122">
        <v>85000</v>
      </c>
      <c r="P153" s="123">
        <v>108760</v>
      </c>
      <c r="R153" s="147">
        <f ca="1">VLOOKUP(B153,'Detail Report as at Sep 11'!$F$5:$P$173,10,FALSE)</f>
        <v>0</v>
      </c>
      <c r="S153" s="145">
        <f ca="1">VLOOKUP(B153,'Detail Report as at Sep 11'!$F$5:$X$173,19,FALSE)</f>
        <v>108760</v>
      </c>
      <c r="W153" s="133">
        <f t="shared" ca="1" si="43"/>
        <v>1.9462826002335541E-2</v>
      </c>
      <c r="X153" s="133">
        <f t="shared" ca="1" si="44"/>
        <v>1.9462826002335541E-2</v>
      </c>
      <c r="Y153" s="133">
        <f t="shared" ca="1" si="45"/>
        <v>1.9462826002335541E-2</v>
      </c>
      <c r="Z153" s="133">
        <f t="shared" ca="1" si="46"/>
        <v>1.9462826002335541E-2</v>
      </c>
      <c r="AA153" s="133">
        <f t="shared" ca="1" si="47"/>
        <v>1.9462826002335541E-2</v>
      </c>
      <c r="AB153" s="133">
        <f t="shared" ca="1" si="48"/>
        <v>1.9462826002335541E-2</v>
      </c>
      <c r="AC153" s="133">
        <f t="shared" ca="1" si="49"/>
        <v>1.9462826002335541E-2</v>
      </c>
      <c r="AD153" s="133">
        <f t="shared" ca="1" si="50"/>
        <v>3.6590112884390812E-2</v>
      </c>
      <c r="AE153" s="133">
        <f t="shared" ca="1" si="51"/>
        <v>0.82717010509926037</v>
      </c>
      <c r="AF153" s="134">
        <f t="shared" ca="1" si="52"/>
        <v>1</v>
      </c>
      <c r="AH153" s="146">
        <f t="shared" ca="1" si="53"/>
        <v>2116.7769560140132</v>
      </c>
      <c r="AI153" s="146">
        <f t="shared" ca="1" si="54"/>
        <v>2116.7769560140132</v>
      </c>
      <c r="AJ153" s="146">
        <f t="shared" ca="1" si="55"/>
        <v>2116.7769560140132</v>
      </c>
      <c r="AK153" s="146">
        <f t="shared" ca="1" si="56"/>
        <v>2116.7769560140132</v>
      </c>
      <c r="AL153" s="146">
        <f t="shared" ca="1" si="57"/>
        <v>2116.7769560140132</v>
      </c>
      <c r="AM153" s="146">
        <f t="shared" ca="1" si="58"/>
        <v>2116.7769560140132</v>
      </c>
      <c r="AN153" s="146">
        <f t="shared" ca="1" si="59"/>
        <v>2116.7769560140132</v>
      </c>
      <c r="AO153" s="146">
        <f t="shared" ca="1" si="60"/>
        <v>3979.5406773063446</v>
      </c>
      <c r="AP153" s="146">
        <f t="shared" ca="1" si="61"/>
        <v>89963.020630595551</v>
      </c>
      <c r="AQ153" s="146">
        <f t="shared" ca="1" si="62"/>
        <v>108759.99999999999</v>
      </c>
      <c r="AR153" s="146">
        <f t="shared" ca="1" si="63"/>
        <v>0</v>
      </c>
    </row>
    <row r="154" spans="1:44" ht="15">
      <c r="A154" s="117" t="s">
        <v>328</v>
      </c>
      <c r="B154" s="117" t="s">
        <v>329</v>
      </c>
      <c r="C154" s="117" t="s">
        <v>683</v>
      </c>
      <c r="D154" s="137">
        <v>3540.67</v>
      </c>
      <c r="E154" s="138">
        <v>3877.87</v>
      </c>
      <c r="F154" s="138">
        <v>3709.27</v>
      </c>
      <c r="G154" s="122">
        <v>3540.67</v>
      </c>
      <c r="H154" s="122"/>
      <c r="I154" s="122"/>
      <c r="J154" s="122"/>
      <c r="K154" s="122">
        <v>3232.36</v>
      </c>
      <c r="L154" s="122">
        <v>25625.360000000001</v>
      </c>
      <c r="M154" s="122">
        <v>39092.199999999997</v>
      </c>
      <c r="N154" s="122">
        <v>36898.21</v>
      </c>
      <c r="O154" s="122">
        <v>66402.48</v>
      </c>
      <c r="P154" s="123">
        <v>185919.08999999997</v>
      </c>
      <c r="R154" s="147">
        <f ca="1">VLOOKUP(B154,'Detail Report as at Sep 11'!$F$5:$P$173,10,FALSE)</f>
        <v>0</v>
      </c>
      <c r="S154" s="145">
        <f ca="1">VLOOKUP(B154,'Detail Report as at Sep 11'!$F$5:$X$173,19,FALSE)</f>
        <v>185919.09</v>
      </c>
      <c r="W154" s="133">
        <f t="shared" ca="1" si="43"/>
        <v>2.0256559709385964E-2</v>
      </c>
      <c r="X154" s="133">
        <f t="shared" ca="1" si="44"/>
        <v>0</v>
      </c>
      <c r="Y154" s="133">
        <f t="shared" ca="1" si="45"/>
        <v>0</v>
      </c>
      <c r="Z154" s="133">
        <f t="shared" ca="1" si="46"/>
        <v>0</v>
      </c>
      <c r="AA154" s="133">
        <f t="shared" ca="1" si="47"/>
        <v>1.8492684532088789E-2</v>
      </c>
      <c r="AB154" s="133">
        <f t="shared" ca="1" si="48"/>
        <v>0.14660548283644359</v>
      </c>
      <c r="AC154" s="133">
        <f t="shared" ca="1" si="49"/>
        <v>0.22365074504860885</v>
      </c>
      <c r="AD154" s="133">
        <f t="shared" ca="1" si="50"/>
        <v>0.21109868867600262</v>
      </c>
      <c r="AE154" s="133">
        <f t="shared" ca="1" si="51"/>
        <v>0.37989583919747033</v>
      </c>
      <c r="AF154" s="134">
        <f t="shared" ca="1" si="52"/>
        <v>1</v>
      </c>
      <c r="AH154" s="146">
        <f t="shared" ca="1" si="53"/>
        <v>3766.0811476997028</v>
      </c>
      <c r="AI154" s="146">
        <f t="shared" ca="1" si="54"/>
        <v>0</v>
      </c>
      <c r="AJ154" s="146">
        <f t="shared" ca="1" si="55"/>
        <v>0</v>
      </c>
      <c r="AK154" s="146">
        <f t="shared" ca="1" si="56"/>
        <v>0</v>
      </c>
      <c r="AL154" s="146">
        <f t="shared" ca="1" si="57"/>
        <v>3438.1430798630231</v>
      </c>
      <c r="AM154" s="146">
        <f t="shared" ca="1" si="58"/>
        <v>27256.757957962211</v>
      </c>
      <c r="AN154" s="146">
        <f t="shared" ca="1" si="59"/>
        <v>41580.942997259364</v>
      </c>
      <c r="AO154" s="146">
        <f t="shared" ca="1" si="60"/>
        <v>39247.276098835711</v>
      </c>
      <c r="AP154" s="146">
        <f t="shared" ca="1" si="61"/>
        <v>70629.888718380011</v>
      </c>
      <c r="AQ154" s="146">
        <f t="shared" ca="1" si="62"/>
        <v>185919.09000000003</v>
      </c>
      <c r="AR154" s="146">
        <f t="shared" ca="1" si="63"/>
        <v>0</v>
      </c>
    </row>
    <row r="155" spans="1:44" ht="15">
      <c r="A155" s="117" t="s">
        <v>331</v>
      </c>
      <c r="B155" s="117" t="s">
        <v>346</v>
      </c>
      <c r="C155" s="117" t="s">
        <v>684</v>
      </c>
      <c r="D155" s="137">
        <v>61189.279999999999</v>
      </c>
      <c r="E155" s="138">
        <v>63227.670000000006</v>
      </c>
      <c r="F155" s="138">
        <v>44919.81</v>
      </c>
      <c r="G155" s="122">
        <v>25255.61</v>
      </c>
      <c r="H155" s="122">
        <v>19757.18</v>
      </c>
      <c r="I155" s="122">
        <v>5608.42</v>
      </c>
      <c r="J155" s="122"/>
      <c r="K155" s="122"/>
      <c r="L155" s="122"/>
      <c r="M155" s="122"/>
      <c r="N155" s="122"/>
      <c r="O155" s="122"/>
      <c r="P155" s="123">
        <v>219957.97</v>
      </c>
      <c r="R155" s="147">
        <f ca="1">VLOOKUP(B155,'Detail Report as at Sep 11'!$F$5:$P$173,10,FALSE)</f>
        <v>0</v>
      </c>
      <c r="S155" s="145">
        <f ca="1">VLOOKUP(B155,'Detail Report as at Sep 11'!$F$5:$X$173,19,FALSE)</f>
        <v>167696.28029654548</v>
      </c>
      <c r="W155" s="133">
        <f t="shared" ca="1" si="43"/>
        <v>0.49891359767970778</v>
      </c>
      <c r="X155" s="133">
        <f t="shared" ca="1" si="44"/>
        <v>0.39029450303538776</v>
      </c>
      <c r="Y155" s="133">
        <f t="shared" ca="1" si="45"/>
        <v>0.11079189928490449</v>
      </c>
      <c r="Z155" s="133">
        <f t="shared" ca="1" si="46"/>
        <v>0</v>
      </c>
      <c r="AA155" s="133">
        <f t="shared" ca="1" si="47"/>
        <v>0</v>
      </c>
      <c r="AB155" s="133">
        <f t="shared" ca="1" si="48"/>
        <v>0</v>
      </c>
      <c r="AC155" s="133">
        <f t="shared" ca="1" si="49"/>
        <v>0</v>
      </c>
      <c r="AD155" s="133">
        <f t="shared" ca="1" si="50"/>
        <v>0</v>
      </c>
      <c r="AE155" s="133">
        <f t="shared" ca="1" si="51"/>
        <v>0</v>
      </c>
      <c r="AF155" s="134">
        <f t="shared" ca="1" si="52"/>
        <v>1</v>
      </c>
      <c r="AH155" s="146">
        <f t="shared" ca="1" si="53"/>
        <v>83665.954520254192</v>
      </c>
      <c r="AI155" s="146">
        <f t="shared" ca="1" si="54"/>
        <v>65450.936379223305</v>
      </c>
      <c r="AJ155" s="146">
        <f t="shared" ca="1" si="55"/>
        <v>18579.389397067978</v>
      </c>
      <c r="AK155" s="146">
        <f t="shared" ca="1" si="56"/>
        <v>0</v>
      </c>
      <c r="AL155" s="146">
        <f t="shared" ca="1" si="57"/>
        <v>0</v>
      </c>
      <c r="AM155" s="146">
        <f t="shared" ca="1" si="58"/>
        <v>0</v>
      </c>
      <c r="AN155" s="146">
        <f t="shared" ca="1" si="59"/>
        <v>0</v>
      </c>
      <c r="AO155" s="146">
        <f t="shared" ca="1" si="60"/>
        <v>0</v>
      </c>
      <c r="AP155" s="146">
        <f t="shared" ca="1" si="61"/>
        <v>0</v>
      </c>
      <c r="AQ155" s="146">
        <f t="shared" ca="1" si="62"/>
        <v>167696.28029654548</v>
      </c>
      <c r="AR155" s="146">
        <f t="shared" ca="1" si="63"/>
        <v>52261.689703454525</v>
      </c>
    </row>
    <row r="156" spans="1:44" ht="15">
      <c r="A156" s="124"/>
      <c r="B156" s="117" t="s">
        <v>347</v>
      </c>
      <c r="C156" s="117" t="s">
        <v>684</v>
      </c>
      <c r="D156" s="137">
        <v>51888.71</v>
      </c>
      <c r="E156" s="138">
        <v>53677.98</v>
      </c>
      <c r="F156" s="138">
        <v>35785.32</v>
      </c>
      <c r="G156" s="122">
        <v>17892.66</v>
      </c>
      <c r="H156" s="122">
        <v>16103.39</v>
      </c>
      <c r="I156" s="122">
        <v>3578.53</v>
      </c>
      <c r="J156" s="122"/>
      <c r="K156" s="122"/>
      <c r="L156" s="122"/>
      <c r="M156" s="122"/>
      <c r="N156" s="122"/>
      <c r="O156" s="122"/>
      <c r="P156" s="123">
        <v>178926.59</v>
      </c>
      <c r="R156" s="147">
        <f ca="1">VLOOKUP(B156,'Detail Report as at Sep 11'!$F$5:$P$173,10,FALSE)</f>
        <v>0</v>
      </c>
      <c r="S156" s="145">
        <f ca="1">VLOOKUP(B156,'Detail Report as at Sep 11'!$F$5:$X$173,19,FALSE)</f>
        <v>178926.59</v>
      </c>
      <c r="W156" s="133">
        <f t="shared" ca="1" si="43"/>
        <v>0.47619055222972551</v>
      </c>
      <c r="X156" s="133">
        <f t="shared" ca="1" si="44"/>
        <v>0.42857139055180388</v>
      </c>
      <c r="Y156" s="133">
        <f t="shared" ca="1" si="45"/>
        <v>9.5238057218470576E-2</v>
      </c>
      <c r="Z156" s="133">
        <f t="shared" ca="1" si="46"/>
        <v>0</v>
      </c>
      <c r="AA156" s="133">
        <f t="shared" ca="1" si="47"/>
        <v>0</v>
      </c>
      <c r="AB156" s="133">
        <f t="shared" ca="1" si="48"/>
        <v>0</v>
      </c>
      <c r="AC156" s="133">
        <f t="shared" ca="1" si="49"/>
        <v>0</v>
      </c>
      <c r="AD156" s="133">
        <f t="shared" ca="1" si="50"/>
        <v>0</v>
      </c>
      <c r="AE156" s="133">
        <f t="shared" ca="1" si="51"/>
        <v>0</v>
      </c>
      <c r="AF156" s="134">
        <f t="shared" ca="1" si="52"/>
        <v>1</v>
      </c>
      <c r="AH156" s="146">
        <f t="shared" ca="1" si="53"/>
        <v>85203.151700681687</v>
      </c>
      <c r="AI156" s="146">
        <f t="shared" ca="1" si="54"/>
        <v>76682.817482992483</v>
      </c>
      <c r="AJ156" s="146">
        <f t="shared" ca="1" si="55"/>
        <v>17040.620816325823</v>
      </c>
      <c r="AK156" s="146">
        <f t="shared" ca="1" si="56"/>
        <v>0</v>
      </c>
      <c r="AL156" s="146">
        <f t="shared" ca="1" si="57"/>
        <v>0</v>
      </c>
      <c r="AM156" s="146">
        <f t="shared" ca="1" si="58"/>
        <v>0</v>
      </c>
      <c r="AN156" s="146">
        <f t="shared" ca="1" si="59"/>
        <v>0</v>
      </c>
      <c r="AO156" s="146">
        <f t="shared" ca="1" si="60"/>
        <v>0</v>
      </c>
      <c r="AP156" s="146">
        <f t="shared" ca="1" si="61"/>
        <v>0</v>
      </c>
      <c r="AQ156" s="146">
        <f t="shared" ca="1" si="62"/>
        <v>178926.59</v>
      </c>
      <c r="AR156" s="146">
        <f t="shared" ca="1" si="63"/>
        <v>0</v>
      </c>
    </row>
    <row r="157" spans="1:44" ht="15">
      <c r="A157" s="124"/>
      <c r="B157" s="117" t="s">
        <v>349</v>
      </c>
      <c r="C157" s="117" t="s">
        <v>684</v>
      </c>
      <c r="D157" s="137">
        <v>140271.94999999998</v>
      </c>
      <c r="E157" s="138">
        <v>149737.03000000003</v>
      </c>
      <c r="F157" s="138">
        <v>71570.64</v>
      </c>
      <c r="G157" s="122">
        <v>35785.32</v>
      </c>
      <c r="H157" s="122">
        <v>32206.78</v>
      </c>
      <c r="I157" s="122">
        <v>37157.06</v>
      </c>
      <c r="J157" s="122"/>
      <c r="K157" s="122"/>
      <c r="L157" s="122"/>
      <c r="M157" s="122"/>
      <c r="N157" s="122"/>
      <c r="O157" s="122"/>
      <c r="P157" s="123">
        <v>466728.77999999997</v>
      </c>
      <c r="R157" s="147">
        <f ca="1">VLOOKUP(B157,'Detail Report as at Sep 11'!$F$5:$P$173,10,FALSE)</f>
        <v>0</v>
      </c>
      <c r="S157" s="145">
        <f ca="1">VLOOKUP(B157,'Detail Report as at Sep 11'!$F$5:$X$173,19,FALSE)</f>
        <v>355834.70930080285</v>
      </c>
      <c r="W157" s="133">
        <f t="shared" ca="1" si="43"/>
        <v>0.34032910961913532</v>
      </c>
      <c r="X157" s="133">
        <f t="shared" ca="1" si="44"/>
        <v>0.30629612257482608</v>
      </c>
      <c r="Y157" s="133">
        <f t="shared" ca="1" si="45"/>
        <v>0.35337476780603855</v>
      </c>
      <c r="Z157" s="133">
        <f t="shared" ca="1" si="46"/>
        <v>0</v>
      </c>
      <c r="AA157" s="133">
        <f t="shared" ca="1" si="47"/>
        <v>0</v>
      </c>
      <c r="AB157" s="133">
        <f t="shared" ca="1" si="48"/>
        <v>0</v>
      </c>
      <c r="AC157" s="133">
        <f t="shared" ca="1" si="49"/>
        <v>0</v>
      </c>
      <c r="AD157" s="133">
        <f t="shared" ca="1" si="50"/>
        <v>0</v>
      </c>
      <c r="AE157" s="133">
        <f t="shared" ca="1" si="51"/>
        <v>0</v>
      </c>
      <c r="AF157" s="134">
        <f t="shared" ca="1" si="52"/>
        <v>1</v>
      </c>
      <c r="AH157" s="146">
        <f t="shared" ca="1" si="53"/>
        <v>121100.90978792608</v>
      </c>
      <c r="AI157" s="146">
        <f t="shared" ca="1" si="54"/>
        <v>108990.79173637631</v>
      </c>
      <c r="AJ157" s="146">
        <f t="shared" ca="1" si="55"/>
        <v>125743.00777650042</v>
      </c>
      <c r="AK157" s="146">
        <f t="shared" ca="1" si="56"/>
        <v>0</v>
      </c>
      <c r="AL157" s="146">
        <f t="shared" ca="1" si="57"/>
        <v>0</v>
      </c>
      <c r="AM157" s="146">
        <f t="shared" ca="1" si="58"/>
        <v>0</v>
      </c>
      <c r="AN157" s="146">
        <f t="shared" ca="1" si="59"/>
        <v>0</v>
      </c>
      <c r="AO157" s="146">
        <f t="shared" ca="1" si="60"/>
        <v>0</v>
      </c>
      <c r="AP157" s="146">
        <f t="shared" ca="1" si="61"/>
        <v>0</v>
      </c>
      <c r="AQ157" s="146">
        <f t="shared" ca="1" si="62"/>
        <v>355834.70930080279</v>
      </c>
      <c r="AR157" s="146">
        <f t="shared" ca="1" si="63"/>
        <v>110894.07069919718</v>
      </c>
    </row>
    <row r="158" spans="1:44" ht="15">
      <c r="A158" s="124"/>
      <c r="B158" s="117" t="s">
        <v>351</v>
      </c>
      <c r="C158" s="117" t="s">
        <v>684</v>
      </c>
      <c r="D158" s="137">
        <v>72475.56</v>
      </c>
      <c r="E158" s="138">
        <v>76256.22</v>
      </c>
      <c r="F158" s="138">
        <v>52165.79</v>
      </c>
      <c r="G158" s="122">
        <v>35161.509999999995</v>
      </c>
      <c r="H158" s="122">
        <v>37964.550000000003</v>
      </c>
      <c r="I158" s="122">
        <v>18827.87</v>
      </c>
      <c r="J158" s="122"/>
      <c r="K158" s="122"/>
      <c r="L158" s="122"/>
      <c r="M158" s="122"/>
      <c r="N158" s="122"/>
      <c r="O158" s="122"/>
      <c r="P158" s="123">
        <v>292851.5</v>
      </c>
      <c r="R158" s="147">
        <f ca="1">VLOOKUP(B158,'Detail Report as at Sep 11'!$F$5:$P$173,10,FALSE)</f>
        <v>0</v>
      </c>
      <c r="S158" s="145">
        <f ca="1">VLOOKUP(B158,'Detail Report as at Sep 11'!$F$5:$X$173,19,FALSE)</f>
        <v>223270.41493092425</v>
      </c>
      <c r="W158" s="133">
        <f t="shared" ca="1" si="43"/>
        <v>0.38238180793360327</v>
      </c>
      <c r="X158" s="133">
        <f t="shared" ca="1" si="44"/>
        <v>0.41286489875962895</v>
      </c>
      <c r="Y158" s="133">
        <f t="shared" ca="1" si="45"/>
        <v>0.20475329330676786</v>
      </c>
      <c r="Z158" s="133">
        <f t="shared" ca="1" si="46"/>
        <v>0</v>
      </c>
      <c r="AA158" s="133">
        <f t="shared" ca="1" si="47"/>
        <v>0</v>
      </c>
      <c r="AB158" s="133">
        <f t="shared" ca="1" si="48"/>
        <v>0</v>
      </c>
      <c r="AC158" s="133">
        <f t="shared" ca="1" si="49"/>
        <v>0</v>
      </c>
      <c r="AD158" s="133">
        <f t="shared" ca="1" si="50"/>
        <v>0</v>
      </c>
      <c r="AE158" s="133">
        <f t="shared" ca="1" si="51"/>
        <v>0</v>
      </c>
      <c r="AF158" s="134">
        <f t="shared" ca="1" si="52"/>
        <v>1.0000000000000002</v>
      </c>
      <c r="AH158" s="146">
        <f t="shared" ca="1" si="53"/>
        <v>85374.54491937258</v>
      </c>
      <c r="AI158" s="146">
        <f t="shared" ca="1" si="54"/>
        <v>92180.517256476393</v>
      </c>
      <c r="AJ158" s="146">
        <f t="shared" ca="1" si="55"/>
        <v>45715.352755075299</v>
      </c>
      <c r="AK158" s="146">
        <f t="shared" ca="1" si="56"/>
        <v>0</v>
      </c>
      <c r="AL158" s="146">
        <f t="shared" ca="1" si="57"/>
        <v>0</v>
      </c>
      <c r="AM158" s="146">
        <f t="shared" ca="1" si="58"/>
        <v>0</v>
      </c>
      <c r="AN158" s="146">
        <f t="shared" ca="1" si="59"/>
        <v>0</v>
      </c>
      <c r="AO158" s="146">
        <f t="shared" ca="1" si="60"/>
        <v>0</v>
      </c>
      <c r="AP158" s="146">
        <f t="shared" ca="1" si="61"/>
        <v>0</v>
      </c>
      <c r="AQ158" s="146">
        <f t="shared" ca="1" si="62"/>
        <v>223270.41493092428</v>
      </c>
      <c r="AR158" s="146">
        <f t="shared" ca="1" si="63"/>
        <v>69581.085069075722</v>
      </c>
    </row>
    <row r="159" spans="1:44" ht="15">
      <c r="A159" s="128" t="s">
        <v>671</v>
      </c>
      <c r="B159" s="129"/>
      <c r="C159" s="129"/>
      <c r="D159" s="141">
        <v>1277438.3600000001</v>
      </c>
      <c r="E159" s="142">
        <v>1143024.3299999998</v>
      </c>
      <c r="F159" s="142">
        <v>1305075.1500000001</v>
      </c>
      <c r="G159" s="130">
        <v>953595.50999999989</v>
      </c>
      <c r="H159" s="130">
        <v>1565918.59</v>
      </c>
      <c r="I159" s="130">
        <v>1489298.59</v>
      </c>
      <c r="J159" s="130">
        <v>1171120.0500000003</v>
      </c>
      <c r="K159" s="130">
        <v>1224679.7500000002</v>
      </c>
      <c r="L159" s="130">
        <v>1146240.05</v>
      </c>
      <c r="M159" s="130">
        <v>1128741.52</v>
      </c>
      <c r="N159" s="130">
        <v>1071568.8199999998</v>
      </c>
      <c r="O159" s="130">
        <v>843064.66999999993</v>
      </c>
      <c r="P159" s="131">
        <v>14319765.390000001</v>
      </c>
      <c r="R159" s="147" t="e">
        <f ca="1">SUM(R5:R158)</f>
        <v>#N/A</v>
      </c>
      <c r="S159" s="145" t="e">
        <f ca="1">SUM(S5:S158)</f>
        <v>#N/A</v>
      </c>
      <c r="W159" s="133">
        <f t="shared" ca="1" si="43"/>
        <v>9.0010857846828093E-2</v>
      </c>
      <c r="X159" s="133">
        <f t="shared" ca="1" si="44"/>
        <v>0.14780866114207639</v>
      </c>
      <c r="Y159" s="133">
        <f t="shared" ca="1" si="45"/>
        <v>0.14057642078869639</v>
      </c>
      <c r="Z159" s="133">
        <f t="shared" ca="1" si="46"/>
        <v>0.11054322219084299</v>
      </c>
      <c r="AA159" s="133">
        <f t="shared" ca="1" si="47"/>
        <v>0.11559877718503414</v>
      </c>
      <c r="AB159" s="133">
        <f t="shared" ca="1" si="48"/>
        <v>0.10819477348303699</v>
      </c>
      <c r="AC159" s="133">
        <f t="shared" ca="1" si="49"/>
        <v>0.1065430692962603</v>
      </c>
      <c r="AD159" s="133">
        <f t="shared" ca="1" si="50"/>
        <v>0.101146479527901</v>
      </c>
      <c r="AE159" s="133">
        <f t="shared" ca="1" si="51"/>
        <v>7.9577738539323692E-2</v>
      </c>
      <c r="AF159" s="134">
        <f t="shared" ca="1" si="52"/>
        <v>1</v>
      </c>
      <c r="AH159" s="146" t="e">
        <f t="shared" ref="AH159:AR159" ca="1" si="64">SUM(AH5:AH158)</f>
        <v>#DIV/0!</v>
      </c>
      <c r="AI159" s="146" t="e">
        <f t="shared" ca="1" si="64"/>
        <v>#DIV/0!</v>
      </c>
      <c r="AJ159" s="146" t="e">
        <f t="shared" ca="1" si="64"/>
        <v>#DIV/0!</v>
      </c>
      <c r="AK159" s="146" t="e">
        <f t="shared" ca="1" si="64"/>
        <v>#DIV/0!</v>
      </c>
      <c r="AL159" s="146" t="e">
        <f t="shared" ca="1" si="64"/>
        <v>#DIV/0!</v>
      </c>
      <c r="AM159" s="146" t="e">
        <f t="shared" ca="1" si="64"/>
        <v>#DIV/0!</v>
      </c>
      <c r="AN159" s="146" t="e">
        <f t="shared" ca="1" si="64"/>
        <v>#DIV/0!</v>
      </c>
      <c r="AO159" s="146" t="e">
        <f t="shared" ca="1" si="64"/>
        <v>#DIV/0!</v>
      </c>
      <c r="AP159" s="146" t="e">
        <f t="shared" ca="1" si="64"/>
        <v>#DIV/0!</v>
      </c>
      <c r="AQ159" s="146" t="e">
        <f t="shared" ca="1" si="64"/>
        <v>#DIV/0!</v>
      </c>
      <c r="AR159" s="146" t="e">
        <f t="shared" ca="1" si="64"/>
        <v>#DIV/0!</v>
      </c>
    </row>
    <row r="160" spans="1:44" ht="15"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6"/>
      <c r="S160" s="126"/>
    </row>
    <row r="161" spans="4:19" ht="15"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S161" s="126"/>
    </row>
    <row r="162" spans="4:19" ht="15"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S162" s="126"/>
    </row>
    <row r="163" spans="4:19" ht="15">
      <c r="D163" s="126"/>
      <c r="E163" s="126"/>
      <c r="F163" s="126"/>
      <c r="G163" s="126"/>
      <c r="H163" s="126"/>
      <c r="I163" s="126"/>
      <c r="J163" s="126"/>
      <c r="K163" s="126"/>
      <c r="L163" s="126"/>
      <c r="M163" s="126"/>
      <c r="N163" s="126"/>
      <c r="O163" s="126"/>
      <c r="P163" s="126"/>
      <c r="S163" s="126"/>
    </row>
    <row r="164" spans="4:19" ht="15"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6"/>
      <c r="O164" s="126"/>
      <c r="P164" s="126"/>
      <c r="S164" s="126"/>
    </row>
    <row r="165" spans="4:19" ht="15">
      <c r="D165" s="126"/>
      <c r="E165" s="126"/>
      <c r="F165" s="126"/>
      <c r="G165" s="126"/>
      <c r="H165" s="126"/>
      <c r="I165" s="126"/>
      <c r="J165" s="126"/>
      <c r="K165" s="126"/>
      <c r="L165" s="126"/>
      <c r="M165" s="126"/>
      <c r="N165" s="126"/>
      <c r="O165" s="126"/>
      <c r="P165" s="126"/>
      <c r="S165" s="126"/>
    </row>
    <row r="166" spans="4:19" ht="15"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S166" s="126"/>
    </row>
    <row r="167" spans="4:19" ht="15">
      <c r="D167" s="126"/>
      <c r="E167" s="126"/>
      <c r="F167" s="126"/>
      <c r="G167" s="126"/>
      <c r="H167" s="126"/>
      <c r="I167" s="126"/>
      <c r="J167" s="126"/>
      <c r="K167" s="126"/>
      <c r="L167" s="126"/>
      <c r="M167" s="126"/>
      <c r="N167" s="126"/>
      <c r="O167" s="126"/>
      <c r="P167" s="126"/>
      <c r="S167" s="126"/>
    </row>
    <row r="168" spans="4:19" ht="15">
      <c r="D168" s="126"/>
      <c r="E168" s="126"/>
      <c r="F168" s="126"/>
      <c r="G168" s="126"/>
      <c r="H168" s="126"/>
      <c r="I168" s="126"/>
      <c r="J168" s="126"/>
      <c r="K168" s="126"/>
      <c r="L168" s="126"/>
      <c r="M168" s="126"/>
      <c r="N168" s="126"/>
      <c r="O168" s="126"/>
      <c r="P168" s="126"/>
      <c r="S168" s="126"/>
    </row>
    <row r="169" spans="4:19" ht="15"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26"/>
      <c r="O169" s="126"/>
      <c r="P169" s="126"/>
      <c r="S169" s="126"/>
    </row>
    <row r="170" spans="4:19" ht="15">
      <c r="D170" s="126"/>
      <c r="E170" s="126"/>
      <c r="F170" s="126"/>
      <c r="G170" s="126"/>
      <c r="H170" s="126"/>
      <c r="I170" s="126"/>
      <c r="J170" s="126"/>
      <c r="K170" s="126"/>
      <c r="L170" s="126"/>
      <c r="M170" s="126"/>
      <c r="N170" s="126"/>
      <c r="O170" s="126"/>
      <c r="P170" s="126"/>
      <c r="S170" s="126"/>
    </row>
    <row r="171" spans="4:19" ht="15"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26"/>
      <c r="O171" s="126"/>
      <c r="P171" s="126"/>
      <c r="S171" s="126"/>
    </row>
    <row r="172" spans="4:19" ht="15">
      <c r="D172" s="126"/>
      <c r="E172" s="126"/>
      <c r="F172" s="126"/>
      <c r="G172" s="126"/>
      <c r="H172" s="126"/>
      <c r="I172" s="126"/>
      <c r="J172" s="126"/>
      <c r="K172" s="126"/>
      <c r="L172" s="126"/>
      <c r="M172" s="126"/>
      <c r="N172" s="126"/>
      <c r="O172" s="126"/>
      <c r="P172" s="126"/>
      <c r="S172" s="126"/>
    </row>
    <row r="173" spans="4:19" ht="15"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S173" s="126"/>
    </row>
    <row r="174" spans="4:19" ht="15">
      <c r="D174" s="126"/>
      <c r="E174" s="126"/>
      <c r="F174" s="126"/>
      <c r="G174" s="126"/>
      <c r="H174" s="126"/>
      <c r="I174" s="126"/>
      <c r="J174" s="126"/>
      <c r="K174" s="126"/>
      <c r="L174" s="126"/>
      <c r="M174" s="126"/>
      <c r="N174" s="126"/>
      <c r="O174" s="126"/>
      <c r="P174" s="126"/>
      <c r="S174" s="126"/>
    </row>
    <row r="175" spans="4:19" ht="15">
      <c r="D175" s="126"/>
      <c r="E175" s="126"/>
      <c r="F175" s="126"/>
      <c r="G175" s="126"/>
      <c r="H175" s="126"/>
      <c r="I175" s="126"/>
      <c r="J175" s="126"/>
      <c r="K175" s="126"/>
      <c r="L175" s="126"/>
      <c r="M175" s="126"/>
      <c r="N175" s="126"/>
      <c r="O175" s="126"/>
      <c r="P175" s="126"/>
      <c r="S175" s="126"/>
    </row>
    <row r="176" spans="4:19" ht="15"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26"/>
      <c r="O176" s="126"/>
      <c r="P176" s="126"/>
      <c r="S176" s="126"/>
    </row>
    <row r="177" spans="4:19" ht="15"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S177" s="126"/>
    </row>
    <row r="178" spans="4:19" ht="15"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6"/>
      <c r="O178" s="126"/>
      <c r="P178" s="126"/>
      <c r="S178" s="126"/>
    </row>
    <row r="179" spans="4:19" ht="15">
      <c r="D179" s="126"/>
      <c r="E179" s="126"/>
      <c r="F179" s="126"/>
      <c r="G179" s="126"/>
      <c r="H179" s="126"/>
      <c r="I179" s="126"/>
      <c r="J179" s="126"/>
      <c r="K179" s="126"/>
      <c r="L179" s="126"/>
      <c r="M179" s="126"/>
      <c r="N179" s="126"/>
      <c r="O179" s="126"/>
      <c r="P179" s="126"/>
      <c r="S179" s="126"/>
    </row>
    <row r="180" spans="4:19" ht="15"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S180" s="126"/>
    </row>
    <row r="181" spans="4:19" ht="15"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S181" s="126"/>
    </row>
    <row r="182" spans="4:19" ht="15">
      <c r="D182" s="126"/>
      <c r="E182" s="126"/>
      <c r="F182" s="126"/>
      <c r="G182" s="126"/>
      <c r="H182" s="126"/>
      <c r="I182" s="126"/>
      <c r="J182" s="126"/>
      <c r="K182" s="126"/>
      <c r="L182" s="126"/>
      <c r="M182" s="126"/>
      <c r="N182" s="126"/>
      <c r="O182" s="126"/>
      <c r="P182" s="126"/>
      <c r="S182" s="126"/>
    </row>
    <row r="183" spans="4:19" ht="15">
      <c r="D183" s="126"/>
      <c r="E183" s="126"/>
      <c r="F183" s="126"/>
      <c r="G183" s="126"/>
      <c r="H183" s="126"/>
      <c r="I183" s="126"/>
      <c r="J183" s="126"/>
      <c r="K183" s="126"/>
      <c r="L183" s="126"/>
      <c r="M183" s="126"/>
      <c r="N183" s="126"/>
      <c r="O183" s="126"/>
      <c r="P183" s="126"/>
      <c r="S183" s="126"/>
    </row>
    <row r="184" spans="4:19" ht="15">
      <c r="D184" s="126"/>
      <c r="E184" s="126"/>
      <c r="F184" s="126"/>
      <c r="G184" s="126"/>
      <c r="H184" s="126"/>
      <c r="I184" s="126"/>
      <c r="J184" s="126"/>
      <c r="K184" s="126"/>
      <c r="L184" s="126"/>
      <c r="M184" s="126"/>
      <c r="N184" s="126"/>
      <c r="O184" s="126"/>
      <c r="P184" s="126"/>
      <c r="S184" s="126"/>
    </row>
    <row r="185" spans="4:19" ht="15">
      <c r="D185" s="126"/>
      <c r="E185" s="126"/>
      <c r="F185" s="126"/>
      <c r="G185" s="126"/>
      <c r="H185" s="126"/>
      <c r="I185" s="126"/>
      <c r="J185" s="126"/>
      <c r="K185" s="126"/>
      <c r="L185" s="126"/>
      <c r="M185" s="126"/>
      <c r="N185" s="126"/>
      <c r="O185" s="126"/>
      <c r="P185" s="126"/>
      <c r="S185" s="126"/>
    </row>
    <row r="186" spans="4:19" ht="15"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S186" s="126"/>
    </row>
    <row r="187" spans="4:19" ht="15">
      <c r="D187" s="126"/>
      <c r="E187" s="126"/>
      <c r="F187" s="126"/>
      <c r="G187" s="126"/>
      <c r="H187" s="126"/>
      <c r="I187" s="126"/>
      <c r="J187" s="126"/>
      <c r="K187" s="126"/>
      <c r="L187" s="126"/>
      <c r="M187" s="126"/>
      <c r="N187" s="126"/>
      <c r="O187" s="126"/>
      <c r="P187" s="126"/>
      <c r="S187" s="126"/>
    </row>
    <row r="188" spans="4:19" ht="15"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26"/>
      <c r="O188" s="126"/>
      <c r="P188" s="126"/>
      <c r="S188" s="126"/>
    </row>
    <row r="189" spans="4:19" ht="15"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S189" s="126"/>
    </row>
    <row r="190" spans="4:19" ht="15">
      <c r="D190" s="126"/>
      <c r="E190" s="126"/>
      <c r="F190" s="126"/>
      <c r="G190" s="126"/>
      <c r="H190" s="126"/>
      <c r="I190" s="126"/>
      <c r="J190" s="126"/>
      <c r="K190" s="126"/>
      <c r="L190" s="126"/>
      <c r="M190" s="126"/>
      <c r="N190" s="126"/>
      <c r="O190" s="126"/>
      <c r="P190" s="126"/>
      <c r="S190" s="126"/>
    </row>
    <row r="191" spans="4:19" ht="15"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S191" s="126"/>
    </row>
    <row r="192" spans="4:19" ht="15">
      <c r="D192" s="126"/>
      <c r="E192" s="126"/>
      <c r="F192" s="126"/>
      <c r="G192" s="126"/>
      <c r="H192" s="126"/>
      <c r="I192" s="126"/>
      <c r="J192" s="126"/>
      <c r="K192" s="126"/>
      <c r="L192" s="126"/>
      <c r="M192" s="126"/>
      <c r="N192" s="126"/>
      <c r="O192" s="126"/>
      <c r="P192" s="126"/>
      <c r="S192" s="126"/>
    </row>
    <row r="193" spans="4:19" ht="15">
      <c r="D193" s="126"/>
      <c r="E193" s="126"/>
      <c r="F193" s="126"/>
      <c r="G193" s="126"/>
      <c r="H193" s="126"/>
      <c r="I193" s="126"/>
      <c r="J193" s="126"/>
      <c r="K193" s="126"/>
      <c r="L193" s="126"/>
      <c r="M193" s="126"/>
      <c r="N193" s="126"/>
      <c r="O193" s="126"/>
      <c r="P193" s="126"/>
      <c r="S193" s="126"/>
    </row>
    <row r="194" spans="4:19" ht="15"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S194" s="126"/>
    </row>
    <row r="195" spans="4:19" ht="15"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6"/>
      <c r="P195" s="126"/>
      <c r="S195" s="126"/>
    </row>
    <row r="196" spans="4:19" ht="15"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S196" s="126"/>
    </row>
    <row r="197" spans="4:19" ht="15"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S197" s="126"/>
    </row>
    <row r="198" spans="4:19" ht="15"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S198" s="126"/>
    </row>
    <row r="199" spans="4:19" ht="15"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S199" s="126"/>
    </row>
    <row r="200" spans="4:19" ht="15"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S200" s="126"/>
    </row>
    <row r="201" spans="4:19" ht="15"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S201" s="126"/>
    </row>
    <row r="202" spans="4:19" ht="15"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S202" s="126"/>
    </row>
    <row r="203" spans="4:19" ht="15"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S203" s="126"/>
    </row>
    <row r="204" spans="4:19" ht="15"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S204" s="126"/>
    </row>
    <row r="205" spans="4:19" ht="15"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S205" s="126"/>
    </row>
    <row r="206" spans="4:19" ht="15"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S206" s="126"/>
    </row>
    <row r="207" spans="4:19" ht="15"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S207" s="126"/>
    </row>
    <row r="208" spans="4:19" ht="15"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S208" s="126"/>
    </row>
    <row r="209" spans="4:19" ht="15"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S209" s="126"/>
    </row>
    <row r="210" spans="4:19" ht="15"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S210" s="126"/>
    </row>
    <row r="211" spans="4:19" ht="15"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S211" s="126"/>
    </row>
    <row r="212" spans="4:19" ht="15"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S212" s="126"/>
    </row>
    <row r="213" spans="4:19" ht="15">
      <c r="D213" s="126"/>
      <c r="E213" s="126"/>
      <c r="F213" s="126"/>
      <c r="G213" s="126"/>
      <c r="H213" s="126"/>
      <c r="I213" s="126"/>
      <c r="J213" s="126"/>
      <c r="K213" s="126"/>
      <c r="L213" s="126"/>
      <c r="M213" s="126"/>
      <c r="N213" s="126"/>
      <c r="O213" s="126"/>
      <c r="P213" s="126"/>
      <c r="S213" s="126"/>
    </row>
    <row r="214" spans="4:19" ht="15">
      <c r="D214" s="126"/>
      <c r="E214" s="126"/>
      <c r="F214" s="126"/>
      <c r="G214" s="126"/>
      <c r="H214" s="126"/>
      <c r="I214" s="126"/>
      <c r="J214" s="126"/>
      <c r="K214" s="126"/>
      <c r="L214" s="126"/>
      <c r="M214" s="126"/>
      <c r="N214" s="126"/>
      <c r="O214" s="126"/>
      <c r="P214" s="126"/>
      <c r="S214" s="126"/>
    </row>
    <row r="215" spans="4:19" ht="15"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26"/>
      <c r="O215" s="126"/>
      <c r="P215" s="126"/>
      <c r="S215" s="126"/>
    </row>
    <row r="216" spans="4:19" ht="15">
      <c r="D216" s="126"/>
      <c r="E216" s="126"/>
      <c r="F216" s="126"/>
      <c r="G216" s="126"/>
      <c r="H216" s="126"/>
      <c r="I216" s="126"/>
      <c r="J216" s="126"/>
      <c r="K216" s="126"/>
      <c r="L216" s="126"/>
      <c r="M216" s="126"/>
      <c r="N216" s="126"/>
      <c r="O216" s="126"/>
      <c r="P216" s="126"/>
      <c r="S216" s="126"/>
    </row>
    <row r="217" spans="4:19" ht="15">
      <c r="D217" s="126"/>
      <c r="E217" s="126"/>
      <c r="F217" s="126"/>
      <c r="G217" s="126"/>
      <c r="H217" s="126"/>
      <c r="I217" s="126"/>
      <c r="J217" s="126"/>
      <c r="K217" s="126"/>
      <c r="L217" s="126"/>
      <c r="M217" s="126"/>
      <c r="N217" s="126"/>
      <c r="O217" s="126"/>
      <c r="P217" s="126"/>
      <c r="S217" s="126"/>
    </row>
    <row r="218" spans="4:19" ht="15">
      <c r="D218" s="126"/>
      <c r="E218" s="126"/>
      <c r="F218" s="126"/>
      <c r="G218" s="126"/>
      <c r="H218" s="126"/>
      <c r="I218" s="126"/>
      <c r="J218" s="126"/>
      <c r="K218" s="126"/>
      <c r="L218" s="126"/>
      <c r="M218" s="126"/>
      <c r="N218" s="126"/>
      <c r="O218" s="126"/>
      <c r="P218" s="126"/>
      <c r="S218" s="126"/>
    </row>
    <row r="219" spans="4:19" ht="15">
      <c r="D219" s="126"/>
      <c r="E219" s="126"/>
      <c r="F219" s="126"/>
      <c r="G219" s="126"/>
      <c r="H219" s="126"/>
      <c r="I219" s="126"/>
      <c r="J219" s="126"/>
      <c r="K219" s="126"/>
      <c r="L219" s="126"/>
      <c r="M219" s="126"/>
      <c r="N219" s="126"/>
      <c r="O219" s="126"/>
      <c r="P219" s="126"/>
      <c r="S219" s="126"/>
    </row>
    <row r="220" spans="4:19" ht="15"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26"/>
      <c r="O220" s="126"/>
      <c r="P220" s="126"/>
      <c r="S220" s="126"/>
    </row>
    <row r="221" spans="4:19" ht="15">
      <c r="D221" s="126"/>
      <c r="E221" s="126"/>
      <c r="F221" s="126"/>
      <c r="G221" s="126"/>
      <c r="H221" s="126"/>
      <c r="I221" s="126"/>
      <c r="J221" s="126"/>
      <c r="K221" s="126"/>
      <c r="L221" s="126"/>
      <c r="M221" s="126"/>
      <c r="N221" s="126"/>
      <c r="O221" s="126"/>
      <c r="P221" s="126"/>
      <c r="S221" s="126"/>
    </row>
    <row r="222" spans="4:19" ht="15">
      <c r="D222" s="126"/>
      <c r="E222" s="126"/>
      <c r="F222" s="126"/>
      <c r="G222" s="126"/>
      <c r="H222" s="126"/>
      <c r="I222" s="126"/>
      <c r="J222" s="126"/>
      <c r="K222" s="126"/>
      <c r="L222" s="126"/>
      <c r="M222" s="126"/>
      <c r="N222" s="126"/>
      <c r="O222" s="126"/>
      <c r="P222" s="126"/>
      <c r="S222" s="126"/>
    </row>
    <row r="223" spans="4:19" ht="15">
      <c r="D223" s="126"/>
      <c r="E223" s="126"/>
      <c r="F223" s="126"/>
      <c r="G223" s="126"/>
      <c r="H223" s="126"/>
      <c r="I223" s="126"/>
      <c r="J223" s="126"/>
      <c r="K223" s="126"/>
      <c r="L223" s="126"/>
      <c r="M223" s="126"/>
      <c r="N223" s="126"/>
      <c r="O223" s="126"/>
      <c r="P223" s="126"/>
      <c r="S223" s="126"/>
    </row>
    <row r="224" spans="4:19" ht="15"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26"/>
      <c r="O224" s="126"/>
      <c r="P224" s="126"/>
      <c r="S224" s="126"/>
    </row>
    <row r="225" spans="4:19" ht="15">
      <c r="D225" s="126"/>
      <c r="E225" s="126"/>
      <c r="F225" s="126"/>
      <c r="G225" s="126"/>
      <c r="H225" s="126"/>
      <c r="I225" s="126"/>
      <c r="J225" s="126"/>
      <c r="K225" s="126"/>
      <c r="L225" s="126"/>
      <c r="M225" s="126"/>
      <c r="N225" s="126"/>
      <c r="O225" s="126"/>
      <c r="P225" s="126"/>
      <c r="S225" s="126"/>
    </row>
    <row r="226" spans="4:19" ht="15">
      <c r="D226" s="126"/>
      <c r="E226" s="126"/>
      <c r="F226" s="126"/>
      <c r="G226" s="126"/>
      <c r="H226" s="126"/>
      <c r="I226" s="126"/>
      <c r="J226" s="126"/>
      <c r="K226" s="126"/>
      <c r="L226" s="126"/>
      <c r="M226" s="126"/>
      <c r="N226" s="126"/>
      <c r="O226" s="126"/>
      <c r="P226" s="126"/>
      <c r="S226" s="126"/>
    </row>
    <row r="227" spans="4:19" ht="15">
      <c r="D227" s="126"/>
      <c r="E227" s="126"/>
      <c r="F227" s="126"/>
      <c r="G227" s="126"/>
      <c r="H227" s="126"/>
      <c r="I227" s="126"/>
      <c r="J227" s="126"/>
      <c r="K227" s="126"/>
      <c r="L227" s="126"/>
      <c r="M227" s="126"/>
      <c r="N227" s="126"/>
      <c r="O227" s="126"/>
      <c r="P227" s="126"/>
      <c r="S227" s="126"/>
    </row>
    <row r="228" spans="4:19" ht="15">
      <c r="D228" s="126"/>
      <c r="E228" s="126"/>
      <c r="F228" s="126"/>
      <c r="G228" s="126"/>
      <c r="H228" s="126"/>
      <c r="I228" s="126"/>
      <c r="J228" s="126"/>
      <c r="K228" s="126"/>
      <c r="L228" s="126"/>
      <c r="M228" s="126"/>
      <c r="N228" s="126"/>
      <c r="O228" s="126"/>
      <c r="P228" s="126"/>
      <c r="S228" s="126"/>
    </row>
    <row r="229" spans="4:19" ht="15"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S229" s="126"/>
    </row>
    <row r="230" spans="4:19" ht="15"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6"/>
      <c r="O230" s="126"/>
      <c r="P230" s="126"/>
      <c r="S230" s="126"/>
    </row>
    <row r="231" spans="4:19" ht="15">
      <c r="D231" s="126"/>
      <c r="E231" s="126"/>
      <c r="F231" s="126"/>
      <c r="G231" s="126"/>
      <c r="H231" s="126"/>
      <c r="I231" s="126"/>
      <c r="J231" s="126"/>
      <c r="K231" s="126"/>
      <c r="L231" s="126"/>
      <c r="M231" s="126"/>
      <c r="N231" s="126"/>
      <c r="O231" s="126"/>
      <c r="P231" s="126"/>
      <c r="S231" s="126"/>
    </row>
    <row r="232" spans="4:19" ht="15">
      <c r="D232" s="126"/>
      <c r="E232" s="126"/>
      <c r="F232" s="126"/>
      <c r="G232" s="126"/>
      <c r="H232" s="126"/>
      <c r="I232" s="126"/>
      <c r="J232" s="126"/>
      <c r="K232" s="126"/>
      <c r="L232" s="126"/>
      <c r="M232" s="126"/>
      <c r="N232" s="126"/>
      <c r="O232" s="126"/>
      <c r="P232" s="126"/>
      <c r="S232" s="126"/>
    </row>
    <row r="233" spans="4:19" ht="15"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S233" s="126"/>
    </row>
    <row r="234" spans="4:19" ht="15">
      <c r="D234" s="126"/>
      <c r="E234" s="126"/>
      <c r="F234" s="126"/>
      <c r="G234" s="126"/>
      <c r="H234" s="126"/>
      <c r="I234" s="126"/>
      <c r="J234" s="126"/>
      <c r="K234" s="126"/>
      <c r="L234" s="126"/>
      <c r="M234" s="126"/>
      <c r="N234" s="126"/>
      <c r="O234" s="126"/>
      <c r="P234" s="126"/>
      <c r="S234" s="126"/>
    </row>
    <row r="235" spans="4:19" ht="15">
      <c r="D235" s="126"/>
      <c r="E235" s="126"/>
      <c r="F235" s="126"/>
      <c r="G235" s="126"/>
      <c r="H235" s="126"/>
      <c r="I235" s="126"/>
      <c r="J235" s="126"/>
      <c r="K235" s="126"/>
      <c r="L235" s="126"/>
      <c r="M235" s="126"/>
      <c r="N235" s="126"/>
      <c r="O235" s="126"/>
      <c r="P235" s="126"/>
      <c r="S235" s="126"/>
    </row>
    <row r="236" spans="4:19" ht="15"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S236" s="126"/>
    </row>
    <row r="237" spans="4:19" ht="15"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26"/>
      <c r="O237" s="126"/>
      <c r="P237" s="126"/>
      <c r="S237" s="126"/>
    </row>
    <row r="238" spans="4:19" ht="15">
      <c r="D238" s="126"/>
      <c r="E238" s="126"/>
      <c r="F238" s="126"/>
      <c r="G238" s="126"/>
      <c r="H238" s="126"/>
      <c r="I238" s="126"/>
      <c r="J238" s="126"/>
      <c r="K238" s="126"/>
      <c r="L238" s="126"/>
      <c r="M238" s="126"/>
      <c r="N238" s="126"/>
      <c r="O238" s="126"/>
      <c r="P238" s="126"/>
      <c r="S238" s="126"/>
    </row>
    <row r="239" spans="4:19" ht="15">
      <c r="D239" s="126"/>
      <c r="E239" s="126"/>
      <c r="F239" s="126"/>
      <c r="G239" s="126"/>
      <c r="H239" s="126"/>
      <c r="I239" s="126"/>
      <c r="J239" s="126"/>
      <c r="K239" s="126"/>
      <c r="L239" s="126"/>
      <c r="M239" s="126"/>
      <c r="N239" s="126"/>
      <c r="O239" s="126"/>
      <c r="P239" s="126"/>
      <c r="S239" s="126"/>
    </row>
    <row r="240" spans="4:19" ht="15"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26"/>
      <c r="O240" s="126"/>
      <c r="P240" s="126"/>
      <c r="S240" s="126"/>
    </row>
    <row r="241" spans="4:19" ht="15">
      <c r="D241" s="126"/>
      <c r="E241" s="126"/>
      <c r="F241" s="126"/>
      <c r="G241" s="126"/>
      <c r="H241" s="126"/>
      <c r="I241" s="126"/>
      <c r="J241" s="126"/>
      <c r="K241" s="126"/>
      <c r="L241" s="126"/>
      <c r="M241" s="126"/>
      <c r="N241" s="126"/>
      <c r="O241" s="126"/>
      <c r="P241" s="126"/>
      <c r="S241" s="126"/>
    </row>
    <row r="242" spans="4:19" ht="15">
      <c r="D242" s="126"/>
      <c r="E242" s="126"/>
      <c r="F242" s="126"/>
      <c r="G242" s="126"/>
      <c r="H242" s="126"/>
      <c r="I242" s="126"/>
      <c r="J242" s="126"/>
      <c r="K242" s="126"/>
      <c r="L242" s="126"/>
      <c r="M242" s="126"/>
      <c r="N242" s="126"/>
      <c r="O242" s="126"/>
      <c r="P242" s="126"/>
      <c r="S242" s="126"/>
    </row>
    <row r="243" spans="4:19" ht="15">
      <c r="D243" s="126"/>
      <c r="E243" s="126"/>
      <c r="F243" s="126"/>
      <c r="G243" s="126"/>
      <c r="H243" s="126"/>
      <c r="I243" s="126"/>
      <c r="J243" s="126"/>
      <c r="K243" s="126"/>
      <c r="L243" s="126"/>
      <c r="M243" s="126"/>
      <c r="N243" s="126"/>
      <c r="O243" s="126"/>
      <c r="P243" s="126"/>
      <c r="S243" s="126"/>
    </row>
    <row r="244" spans="4:19" ht="15"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S244" s="126"/>
    </row>
    <row r="245" spans="4:19" ht="15">
      <c r="D245" s="126"/>
      <c r="E245" s="126"/>
      <c r="F245" s="126"/>
      <c r="G245" s="126"/>
      <c r="H245" s="126"/>
      <c r="I245" s="126"/>
      <c r="J245" s="126"/>
      <c r="K245" s="126"/>
      <c r="L245" s="126"/>
      <c r="M245" s="126"/>
      <c r="N245" s="126"/>
      <c r="O245" s="126"/>
      <c r="P245" s="126"/>
      <c r="S245" s="126"/>
    </row>
    <row r="246" spans="4:19" ht="15">
      <c r="D246" s="126"/>
      <c r="E246" s="126"/>
      <c r="F246" s="126"/>
      <c r="G246" s="126"/>
      <c r="H246" s="126"/>
      <c r="I246" s="126"/>
      <c r="J246" s="126"/>
      <c r="K246" s="126"/>
      <c r="L246" s="126"/>
      <c r="M246" s="126"/>
      <c r="N246" s="126"/>
      <c r="O246" s="126"/>
      <c r="P246" s="126"/>
      <c r="S246" s="126"/>
    </row>
    <row r="247" spans="4:19" ht="15">
      <c r="D247" s="126"/>
      <c r="E247" s="126"/>
      <c r="F247" s="126"/>
      <c r="G247" s="126"/>
      <c r="H247" s="126"/>
      <c r="I247" s="126"/>
      <c r="J247" s="126"/>
      <c r="K247" s="126"/>
      <c r="L247" s="126"/>
      <c r="M247" s="126"/>
      <c r="N247" s="126"/>
      <c r="O247" s="126"/>
      <c r="P247" s="126"/>
      <c r="S247" s="126"/>
    </row>
    <row r="248" spans="4:19" ht="15">
      <c r="D248" s="126"/>
      <c r="E248" s="126"/>
      <c r="F248" s="126"/>
      <c r="G248" s="126"/>
      <c r="H248" s="126"/>
      <c r="I248" s="126"/>
      <c r="J248" s="126"/>
      <c r="K248" s="126"/>
      <c r="L248" s="126"/>
      <c r="M248" s="126"/>
      <c r="N248" s="126"/>
      <c r="O248" s="126"/>
      <c r="P248" s="126"/>
      <c r="S248" s="126"/>
    </row>
    <row r="249" spans="4:19" ht="15">
      <c r="D249" s="126"/>
      <c r="E249" s="126"/>
      <c r="F249" s="126"/>
      <c r="G249" s="126"/>
      <c r="H249" s="126"/>
      <c r="I249" s="126"/>
      <c r="J249" s="126"/>
      <c r="K249" s="126"/>
      <c r="L249" s="126"/>
      <c r="M249" s="126"/>
      <c r="N249" s="126"/>
      <c r="O249" s="126"/>
      <c r="P249" s="126"/>
      <c r="S249" s="126"/>
    </row>
    <row r="250" spans="4:19" ht="15"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26"/>
      <c r="O250" s="126"/>
      <c r="P250" s="126"/>
      <c r="S250" s="126"/>
    </row>
    <row r="251" spans="4:19" ht="15"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6"/>
      <c r="S251" s="126"/>
    </row>
    <row r="252" spans="4:19" ht="15">
      <c r="D252" s="126"/>
      <c r="E252" s="126"/>
      <c r="F252" s="126"/>
      <c r="G252" s="126"/>
      <c r="H252" s="126"/>
      <c r="I252" s="126"/>
      <c r="J252" s="126"/>
      <c r="K252" s="126"/>
      <c r="L252" s="126"/>
      <c r="M252" s="126"/>
      <c r="N252" s="126"/>
      <c r="O252" s="126"/>
      <c r="P252" s="126"/>
      <c r="S252" s="126"/>
    </row>
    <row r="253" spans="4:19" ht="15">
      <c r="D253" s="126"/>
      <c r="E253" s="126"/>
      <c r="F253" s="126"/>
      <c r="G253" s="126"/>
      <c r="H253" s="126"/>
      <c r="I253" s="126"/>
      <c r="J253" s="126"/>
      <c r="K253" s="126"/>
      <c r="L253" s="126"/>
      <c r="M253" s="126"/>
      <c r="N253" s="126"/>
      <c r="O253" s="126"/>
      <c r="P253" s="126"/>
      <c r="S253" s="126"/>
    </row>
    <row r="254" spans="4:19" ht="15">
      <c r="D254" s="126"/>
      <c r="E254" s="126"/>
      <c r="F254" s="126"/>
      <c r="G254" s="126"/>
      <c r="H254" s="126"/>
      <c r="I254" s="126"/>
      <c r="J254" s="126"/>
      <c r="K254" s="126"/>
      <c r="L254" s="126"/>
      <c r="M254" s="126"/>
      <c r="N254" s="126"/>
      <c r="O254" s="126"/>
      <c r="P254" s="126"/>
      <c r="S254" s="126"/>
    </row>
    <row r="255" spans="4:19" ht="15">
      <c r="D255" s="126"/>
      <c r="E255" s="126"/>
      <c r="F255" s="126"/>
      <c r="G255" s="126"/>
      <c r="H255" s="126"/>
      <c r="I255" s="126"/>
      <c r="J255" s="126"/>
      <c r="K255" s="126"/>
      <c r="L255" s="126"/>
      <c r="M255" s="126"/>
      <c r="N255" s="126"/>
      <c r="O255" s="126"/>
      <c r="P255" s="126"/>
      <c r="S255" s="126"/>
    </row>
    <row r="256" spans="4:19" ht="15">
      <c r="D256" s="126"/>
      <c r="E256" s="126"/>
      <c r="F256" s="126"/>
      <c r="G256" s="126"/>
      <c r="H256" s="126"/>
      <c r="I256" s="126"/>
      <c r="J256" s="126"/>
      <c r="K256" s="126"/>
      <c r="L256" s="126"/>
      <c r="M256" s="126"/>
      <c r="N256" s="126"/>
      <c r="O256" s="126"/>
      <c r="P256" s="126"/>
      <c r="S256" s="126"/>
    </row>
    <row r="257" spans="4:19" ht="15">
      <c r="D257" s="126"/>
      <c r="E257" s="126"/>
      <c r="F257" s="126"/>
      <c r="G257" s="126"/>
      <c r="H257" s="126"/>
      <c r="I257" s="126"/>
      <c r="J257" s="126"/>
      <c r="K257" s="126"/>
      <c r="L257" s="126"/>
      <c r="M257" s="126"/>
      <c r="N257" s="126"/>
      <c r="O257" s="126"/>
      <c r="P257" s="126"/>
      <c r="S257" s="126"/>
    </row>
    <row r="258" spans="4:19" ht="15">
      <c r="D258" s="126"/>
      <c r="E258" s="126"/>
      <c r="F258" s="126"/>
      <c r="G258" s="126"/>
      <c r="H258" s="126"/>
      <c r="I258" s="126"/>
      <c r="J258" s="126"/>
      <c r="K258" s="126"/>
      <c r="L258" s="126"/>
      <c r="M258" s="126"/>
      <c r="N258" s="126"/>
      <c r="O258" s="126"/>
      <c r="P258" s="126"/>
      <c r="S258" s="126"/>
    </row>
    <row r="259" spans="4:19" ht="15">
      <c r="D259" s="126"/>
      <c r="E259" s="126"/>
      <c r="F259" s="126"/>
      <c r="G259" s="126"/>
      <c r="H259" s="126"/>
      <c r="I259" s="126"/>
      <c r="J259" s="126"/>
      <c r="K259" s="126"/>
      <c r="L259" s="126"/>
      <c r="M259" s="126"/>
      <c r="N259" s="126"/>
      <c r="O259" s="126"/>
      <c r="P259" s="126"/>
      <c r="S259" s="126"/>
    </row>
    <row r="260" spans="4:19" ht="15"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S260" s="126"/>
    </row>
    <row r="261" spans="4:19" ht="15">
      <c r="D261" s="126"/>
      <c r="E261" s="126"/>
      <c r="F261" s="126"/>
      <c r="G261" s="126"/>
      <c r="H261" s="126"/>
      <c r="I261" s="126"/>
      <c r="J261" s="126"/>
      <c r="K261" s="126"/>
      <c r="L261" s="126"/>
      <c r="M261" s="126"/>
      <c r="N261" s="126"/>
      <c r="O261" s="126"/>
      <c r="P261" s="126"/>
      <c r="S261" s="126"/>
    </row>
    <row r="262" spans="4:19" ht="15">
      <c r="D262" s="126"/>
      <c r="E262" s="126"/>
      <c r="F262" s="126"/>
      <c r="G262" s="126"/>
      <c r="H262" s="126"/>
      <c r="I262" s="126"/>
      <c r="J262" s="126"/>
      <c r="K262" s="126"/>
      <c r="L262" s="126"/>
      <c r="M262" s="126"/>
      <c r="N262" s="126"/>
      <c r="O262" s="126"/>
      <c r="P262" s="126"/>
      <c r="S262" s="126"/>
    </row>
    <row r="263" spans="4:19" ht="15"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6"/>
      <c r="O263" s="126"/>
      <c r="P263" s="126"/>
      <c r="S263" s="126"/>
    </row>
    <row r="264" spans="4:19" ht="15"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6"/>
      <c r="O264" s="126"/>
      <c r="P264" s="126"/>
      <c r="S264" s="126"/>
    </row>
    <row r="265" spans="4:19" ht="15"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S265" s="126"/>
    </row>
    <row r="266" spans="4:19" ht="15">
      <c r="D266" s="126"/>
      <c r="E266" s="126"/>
      <c r="F266" s="126"/>
      <c r="G266" s="126"/>
      <c r="H266" s="126"/>
      <c r="I266" s="126"/>
      <c r="J266" s="126"/>
      <c r="K266" s="126"/>
      <c r="L266" s="126"/>
      <c r="M266" s="126"/>
      <c r="N266" s="126"/>
      <c r="O266" s="126"/>
      <c r="P266" s="126"/>
      <c r="S266" s="126"/>
    </row>
    <row r="267" spans="4:19" ht="15">
      <c r="D267" s="126"/>
      <c r="E267" s="126"/>
      <c r="F267" s="126"/>
      <c r="G267" s="126"/>
      <c r="H267" s="126"/>
      <c r="I267" s="126"/>
      <c r="J267" s="126"/>
      <c r="K267" s="126"/>
      <c r="L267" s="126"/>
      <c r="M267" s="126"/>
      <c r="N267" s="126"/>
      <c r="O267" s="126"/>
      <c r="P267" s="126"/>
      <c r="S267" s="126"/>
    </row>
    <row r="268" spans="4:19" ht="15">
      <c r="D268" s="126"/>
      <c r="E268" s="126"/>
      <c r="F268" s="126"/>
      <c r="G268" s="126"/>
      <c r="H268" s="126"/>
      <c r="I268" s="126"/>
      <c r="J268" s="126"/>
      <c r="K268" s="126"/>
      <c r="L268" s="126"/>
      <c r="M268" s="126"/>
      <c r="N268" s="126"/>
      <c r="O268" s="126"/>
      <c r="P268" s="126"/>
      <c r="S268" s="126"/>
    </row>
    <row r="269" spans="4:19" ht="15"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S269" s="126"/>
    </row>
    <row r="270" spans="4:19" ht="15">
      <c r="D270" s="126"/>
      <c r="E270" s="126"/>
      <c r="F270" s="126"/>
      <c r="G270" s="126"/>
      <c r="H270" s="126"/>
      <c r="I270" s="126"/>
      <c r="J270" s="126"/>
      <c r="K270" s="126"/>
      <c r="L270" s="126"/>
      <c r="M270" s="126"/>
      <c r="N270" s="126"/>
      <c r="O270" s="126"/>
      <c r="P270" s="126"/>
      <c r="S270" s="126"/>
    </row>
    <row r="271" spans="4:19" ht="15">
      <c r="D271" s="126"/>
      <c r="E271" s="126"/>
      <c r="F271" s="126"/>
      <c r="G271" s="126"/>
      <c r="H271" s="126"/>
      <c r="I271" s="126"/>
      <c r="J271" s="126"/>
      <c r="K271" s="126"/>
      <c r="L271" s="126"/>
      <c r="M271" s="126"/>
      <c r="N271" s="126"/>
      <c r="O271" s="126"/>
      <c r="P271" s="126"/>
      <c r="S271" s="126"/>
    </row>
    <row r="272" spans="4:19" ht="15"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S272" s="126"/>
    </row>
    <row r="273" spans="4:19" ht="15">
      <c r="D273" s="126"/>
      <c r="E273" s="126"/>
      <c r="F273" s="126"/>
      <c r="G273" s="126"/>
      <c r="H273" s="126"/>
      <c r="I273" s="126"/>
      <c r="J273" s="126"/>
      <c r="K273" s="126"/>
      <c r="L273" s="126"/>
      <c r="M273" s="126"/>
      <c r="N273" s="126"/>
      <c r="O273" s="126"/>
      <c r="P273" s="126"/>
      <c r="S273" s="126"/>
    </row>
    <row r="274" spans="4:19" ht="15">
      <c r="D274" s="126"/>
      <c r="E274" s="126"/>
      <c r="F274" s="126"/>
      <c r="G274" s="126"/>
      <c r="H274" s="126"/>
      <c r="I274" s="126"/>
      <c r="J274" s="126"/>
      <c r="K274" s="126"/>
      <c r="L274" s="126"/>
      <c r="M274" s="126"/>
      <c r="N274" s="126"/>
      <c r="O274" s="126"/>
      <c r="P274" s="126"/>
      <c r="S274" s="126"/>
    </row>
    <row r="275" spans="4:19" ht="15">
      <c r="D275" s="126"/>
      <c r="E275" s="126"/>
      <c r="F275" s="126"/>
      <c r="G275" s="126"/>
      <c r="H275" s="126"/>
      <c r="I275" s="126"/>
      <c r="J275" s="126"/>
      <c r="K275" s="126"/>
      <c r="L275" s="126"/>
      <c r="M275" s="126"/>
      <c r="N275" s="126"/>
      <c r="O275" s="126"/>
      <c r="P275" s="126"/>
      <c r="S275" s="126"/>
    </row>
    <row r="276" spans="4:19" ht="15">
      <c r="D276" s="126"/>
      <c r="E276" s="126"/>
      <c r="F276" s="126"/>
      <c r="G276" s="126"/>
      <c r="H276" s="126"/>
      <c r="I276" s="126"/>
      <c r="J276" s="126"/>
      <c r="K276" s="126"/>
      <c r="L276" s="126"/>
      <c r="M276" s="126"/>
      <c r="N276" s="126"/>
      <c r="O276" s="126"/>
      <c r="P276" s="126"/>
      <c r="S276" s="126"/>
    </row>
    <row r="277" spans="4:19" ht="15">
      <c r="D277" s="126"/>
      <c r="E277" s="126"/>
      <c r="F277" s="126"/>
      <c r="G277" s="126"/>
      <c r="H277" s="126"/>
      <c r="I277" s="126"/>
      <c r="J277" s="126"/>
      <c r="K277" s="126"/>
      <c r="L277" s="126"/>
      <c r="M277" s="126"/>
      <c r="N277" s="126"/>
      <c r="O277" s="126"/>
      <c r="P277" s="126"/>
      <c r="S277" s="126"/>
    </row>
    <row r="278" spans="4:19" ht="15">
      <c r="D278" s="126"/>
      <c r="E278" s="126"/>
      <c r="F278" s="126"/>
      <c r="G278" s="126"/>
      <c r="H278" s="126"/>
      <c r="I278" s="126"/>
      <c r="J278" s="126"/>
      <c r="K278" s="126"/>
      <c r="L278" s="126"/>
      <c r="M278" s="126"/>
      <c r="N278" s="126"/>
      <c r="O278" s="126"/>
      <c r="P278" s="126"/>
      <c r="S278" s="126"/>
    </row>
    <row r="279" spans="4:19" ht="15">
      <c r="D279" s="126"/>
      <c r="E279" s="126"/>
      <c r="F279" s="126"/>
      <c r="G279" s="126"/>
      <c r="H279" s="126"/>
      <c r="I279" s="126"/>
      <c r="J279" s="126"/>
      <c r="K279" s="126"/>
      <c r="L279" s="126"/>
      <c r="M279" s="126"/>
      <c r="N279" s="126"/>
      <c r="O279" s="126"/>
      <c r="P279" s="126"/>
      <c r="S279" s="126"/>
    </row>
    <row r="280" spans="4:19" ht="15">
      <c r="D280" s="126"/>
      <c r="E280" s="126"/>
      <c r="F280" s="126"/>
      <c r="G280" s="126"/>
      <c r="H280" s="126"/>
      <c r="I280" s="126"/>
      <c r="J280" s="126"/>
      <c r="K280" s="126"/>
      <c r="L280" s="126"/>
      <c r="M280" s="126"/>
      <c r="N280" s="126"/>
      <c r="O280" s="126"/>
      <c r="P280" s="126"/>
      <c r="S280" s="126"/>
    </row>
    <row r="281" spans="4:19" ht="15">
      <c r="D281" s="126"/>
      <c r="E281" s="126"/>
      <c r="F281" s="126"/>
      <c r="G281" s="126"/>
      <c r="H281" s="126"/>
      <c r="I281" s="126"/>
      <c r="J281" s="126"/>
      <c r="K281" s="126"/>
      <c r="L281" s="126"/>
      <c r="M281" s="126"/>
      <c r="N281" s="126"/>
      <c r="O281" s="126"/>
      <c r="P281" s="126"/>
      <c r="S281" s="126"/>
    </row>
    <row r="282" spans="4:19" ht="15">
      <c r="D282" s="126"/>
      <c r="E282" s="126"/>
      <c r="F282" s="126"/>
      <c r="G282" s="126"/>
      <c r="H282" s="126"/>
      <c r="I282" s="126"/>
      <c r="J282" s="126"/>
      <c r="K282" s="126"/>
      <c r="L282" s="126"/>
      <c r="M282" s="126"/>
      <c r="N282" s="126"/>
      <c r="O282" s="126"/>
      <c r="P282" s="126"/>
      <c r="S282" s="126"/>
    </row>
    <row r="283" spans="4:19" ht="15">
      <c r="D283" s="126"/>
      <c r="E283" s="126"/>
      <c r="F283" s="126"/>
      <c r="G283" s="126"/>
      <c r="H283" s="126"/>
      <c r="I283" s="126"/>
      <c r="J283" s="126"/>
      <c r="K283" s="126"/>
      <c r="L283" s="126"/>
      <c r="M283" s="126"/>
      <c r="N283" s="126"/>
      <c r="O283" s="126"/>
      <c r="P283" s="126"/>
      <c r="S283" s="126"/>
    </row>
    <row r="284" spans="4:19" ht="15">
      <c r="D284" s="126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S284" s="126"/>
    </row>
    <row r="285" spans="4:19" ht="15">
      <c r="D285" s="126"/>
      <c r="E285" s="126"/>
      <c r="F285" s="126"/>
      <c r="G285" s="126"/>
      <c r="H285" s="126"/>
      <c r="I285" s="126"/>
      <c r="J285" s="126"/>
      <c r="K285" s="126"/>
      <c r="L285" s="126"/>
      <c r="M285" s="126"/>
      <c r="N285" s="126"/>
      <c r="O285" s="126"/>
      <c r="P285" s="126"/>
      <c r="S285" s="126"/>
    </row>
    <row r="286" spans="4:19" ht="15">
      <c r="D286" s="126"/>
      <c r="E286" s="126"/>
      <c r="F286" s="126"/>
      <c r="G286" s="126"/>
      <c r="H286" s="126"/>
      <c r="I286" s="126"/>
      <c r="J286" s="126"/>
      <c r="K286" s="126"/>
      <c r="L286" s="126"/>
      <c r="M286" s="126"/>
      <c r="N286" s="126"/>
      <c r="O286" s="126"/>
      <c r="P286" s="126"/>
      <c r="S286" s="126"/>
    </row>
    <row r="287" spans="4:19" ht="15">
      <c r="D287" s="126"/>
      <c r="E287" s="126"/>
      <c r="F287" s="126"/>
      <c r="G287" s="126"/>
      <c r="H287" s="126"/>
      <c r="I287" s="126"/>
      <c r="J287" s="126"/>
      <c r="K287" s="126"/>
      <c r="L287" s="126"/>
      <c r="M287" s="126"/>
      <c r="N287" s="126"/>
      <c r="O287" s="126"/>
      <c r="P287" s="126"/>
      <c r="S287" s="126"/>
    </row>
    <row r="288" spans="4:19" ht="15">
      <c r="D288" s="126"/>
      <c r="E288" s="126"/>
      <c r="F288" s="126"/>
      <c r="G288" s="126"/>
      <c r="H288" s="126"/>
      <c r="I288" s="126"/>
      <c r="J288" s="126"/>
      <c r="K288" s="126"/>
      <c r="L288" s="126"/>
      <c r="M288" s="126"/>
      <c r="N288" s="126"/>
      <c r="O288" s="126"/>
      <c r="P288" s="126"/>
      <c r="S288" s="126"/>
    </row>
    <row r="289" spans="4:19" ht="15">
      <c r="D289" s="126"/>
      <c r="E289" s="126"/>
      <c r="F289" s="126"/>
      <c r="G289" s="126"/>
      <c r="H289" s="126"/>
      <c r="I289" s="126"/>
      <c r="J289" s="126"/>
      <c r="K289" s="126"/>
      <c r="L289" s="126"/>
      <c r="M289" s="126"/>
      <c r="N289" s="126"/>
      <c r="O289" s="126"/>
      <c r="P289" s="126"/>
      <c r="S289" s="126"/>
    </row>
    <row r="290" spans="4:19" ht="15"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26"/>
      <c r="O290" s="126"/>
      <c r="P290" s="126"/>
      <c r="S290" s="126"/>
    </row>
    <row r="291" spans="4:19" ht="15"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S291" s="126"/>
    </row>
    <row r="292" spans="4:19" ht="15">
      <c r="D292" s="126"/>
      <c r="E292" s="126"/>
      <c r="F292" s="126"/>
      <c r="G292" s="126"/>
      <c r="H292" s="126"/>
      <c r="I292" s="126"/>
      <c r="J292" s="126"/>
      <c r="K292" s="126"/>
      <c r="L292" s="126"/>
      <c r="M292" s="126"/>
      <c r="N292" s="126"/>
      <c r="O292" s="126"/>
      <c r="P292" s="126"/>
      <c r="S292" s="126"/>
    </row>
    <row r="293" spans="4:19" ht="15">
      <c r="D293" s="126"/>
      <c r="E293" s="126"/>
      <c r="F293" s="126"/>
      <c r="G293" s="126"/>
      <c r="H293" s="126"/>
      <c r="I293" s="126"/>
      <c r="J293" s="126"/>
      <c r="K293" s="126"/>
      <c r="L293" s="126"/>
      <c r="M293" s="126"/>
      <c r="N293" s="126"/>
      <c r="O293" s="126"/>
      <c r="P293" s="126"/>
      <c r="S293" s="126"/>
    </row>
    <row r="294" spans="4:19" ht="15">
      <c r="D294" s="126"/>
      <c r="E294" s="126"/>
      <c r="F294" s="126"/>
      <c r="G294" s="126"/>
      <c r="H294" s="126"/>
      <c r="I294" s="126"/>
      <c r="J294" s="126"/>
      <c r="K294" s="126"/>
      <c r="L294" s="126"/>
      <c r="M294" s="126"/>
      <c r="N294" s="126"/>
      <c r="O294" s="126"/>
      <c r="P294" s="126"/>
      <c r="S294" s="126"/>
    </row>
    <row r="295" spans="4:19" ht="15">
      <c r="D295" s="126"/>
      <c r="E295" s="126"/>
      <c r="F295" s="126"/>
      <c r="G295" s="126"/>
      <c r="H295" s="126"/>
      <c r="I295" s="126"/>
      <c r="J295" s="126"/>
      <c r="K295" s="126"/>
      <c r="L295" s="126"/>
      <c r="M295" s="126"/>
      <c r="N295" s="126"/>
      <c r="O295" s="126"/>
      <c r="P295" s="126"/>
      <c r="S295" s="126"/>
    </row>
    <row r="296" spans="4:19" ht="15"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6"/>
      <c r="O296" s="126"/>
      <c r="P296" s="126"/>
      <c r="S296" s="126"/>
    </row>
    <row r="297" spans="4:19" ht="15">
      <c r="D297" s="126"/>
      <c r="E297" s="126"/>
      <c r="F297" s="126"/>
      <c r="G297" s="126"/>
      <c r="H297" s="126"/>
      <c r="I297" s="126"/>
      <c r="J297" s="126"/>
      <c r="K297" s="126"/>
      <c r="L297" s="126"/>
      <c r="M297" s="126"/>
      <c r="N297" s="126"/>
      <c r="O297" s="126"/>
      <c r="P297" s="126"/>
      <c r="S297" s="126"/>
    </row>
    <row r="298" spans="4:19" ht="15">
      <c r="D298" s="126"/>
      <c r="E298" s="126"/>
      <c r="F298" s="126"/>
      <c r="G298" s="126"/>
      <c r="H298" s="126"/>
      <c r="I298" s="126"/>
      <c r="J298" s="126"/>
      <c r="K298" s="126"/>
      <c r="L298" s="126"/>
      <c r="M298" s="126"/>
      <c r="N298" s="126"/>
      <c r="O298" s="126"/>
      <c r="P298" s="126"/>
      <c r="S298" s="126"/>
    </row>
    <row r="299" spans="4:19" ht="15">
      <c r="D299" s="126"/>
      <c r="E299" s="126"/>
      <c r="F299" s="126"/>
      <c r="G299" s="126"/>
      <c r="H299" s="126"/>
      <c r="I299" s="126"/>
      <c r="J299" s="126"/>
      <c r="K299" s="126"/>
      <c r="L299" s="126"/>
      <c r="M299" s="126"/>
      <c r="N299" s="126"/>
      <c r="O299" s="126"/>
      <c r="P299" s="126"/>
      <c r="S299" s="126"/>
    </row>
    <row r="300" spans="4:19" ht="15">
      <c r="D300" s="126"/>
      <c r="E300" s="126"/>
      <c r="F300" s="126"/>
      <c r="G300" s="126"/>
      <c r="H300" s="126"/>
      <c r="I300" s="126"/>
      <c r="J300" s="126"/>
      <c r="K300" s="126"/>
      <c r="L300" s="126"/>
      <c r="M300" s="126"/>
      <c r="N300" s="126"/>
      <c r="O300" s="126"/>
      <c r="P300" s="126"/>
      <c r="S300" s="126"/>
    </row>
    <row r="301" spans="4:19" ht="15">
      <c r="D301" s="126"/>
      <c r="E301" s="126"/>
      <c r="F301" s="126"/>
      <c r="G301" s="126"/>
      <c r="H301" s="126"/>
      <c r="I301" s="126"/>
      <c r="J301" s="126"/>
      <c r="K301" s="126"/>
      <c r="L301" s="126"/>
      <c r="M301" s="126"/>
      <c r="N301" s="126"/>
      <c r="O301" s="126"/>
      <c r="P301" s="126"/>
      <c r="S301" s="126"/>
    </row>
    <row r="302" spans="4:19" ht="15">
      <c r="D302" s="126"/>
      <c r="E302" s="126"/>
      <c r="F302" s="126"/>
      <c r="G302" s="126"/>
      <c r="H302" s="126"/>
      <c r="I302" s="126"/>
      <c r="J302" s="126"/>
      <c r="K302" s="126"/>
      <c r="L302" s="126"/>
      <c r="M302" s="126"/>
      <c r="N302" s="126"/>
      <c r="O302" s="126"/>
      <c r="P302" s="126"/>
      <c r="S302" s="126"/>
    </row>
    <row r="303" spans="4:19" ht="15">
      <c r="D303" s="126"/>
      <c r="E303" s="126"/>
      <c r="F303" s="126"/>
      <c r="G303" s="126"/>
      <c r="H303" s="126"/>
      <c r="I303" s="126"/>
      <c r="J303" s="126"/>
      <c r="K303" s="126"/>
      <c r="L303" s="126"/>
      <c r="M303" s="126"/>
      <c r="N303" s="126"/>
      <c r="O303" s="126"/>
      <c r="P303" s="126"/>
      <c r="S303" s="126"/>
    </row>
    <row r="304" spans="4:19" ht="15">
      <c r="D304" s="126"/>
      <c r="E304" s="126"/>
      <c r="F304" s="126"/>
      <c r="G304" s="126"/>
      <c r="H304" s="126"/>
      <c r="I304" s="126"/>
      <c r="J304" s="126"/>
      <c r="K304" s="126"/>
      <c r="L304" s="126"/>
      <c r="M304" s="126"/>
      <c r="N304" s="126"/>
      <c r="O304" s="126"/>
      <c r="P304" s="126"/>
      <c r="S304" s="126"/>
    </row>
    <row r="305" spans="4:19" ht="15">
      <c r="D305" s="126"/>
      <c r="E305" s="126"/>
      <c r="F305" s="126"/>
      <c r="G305" s="126"/>
      <c r="H305" s="126"/>
      <c r="I305" s="126"/>
      <c r="J305" s="126"/>
      <c r="K305" s="126"/>
      <c r="L305" s="126"/>
      <c r="M305" s="126"/>
      <c r="N305" s="126"/>
      <c r="O305" s="126"/>
      <c r="P305" s="126"/>
      <c r="S305" s="126"/>
    </row>
    <row r="306" spans="4:19" ht="15">
      <c r="D306" s="126"/>
      <c r="E306" s="126"/>
      <c r="F306" s="126"/>
      <c r="G306" s="126"/>
      <c r="H306" s="126"/>
      <c r="I306" s="126"/>
      <c r="J306" s="126"/>
      <c r="K306" s="126"/>
      <c r="L306" s="126"/>
      <c r="M306" s="126"/>
      <c r="N306" s="126"/>
      <c r="O306" s="126"/>
      <c r="P306" s="126"/>
      <c r="S306" s="126"/>
    </row>
    <row r="307" spans="4:19" ht="15">
      <c r="D307" s="126"/>
      <c r="E307" s="126"/>
      <c r="F307" s="126"/>
      <c r="G307" s="126"/>
      <c r="H307" s="126"/>
      <c r="I307" s="126"/>
      <c r="J307" s="126"/>
      <c r="K307" s="126"/>
      <c r="L307" s="126"/>
      <c r="M307" s="126"/>
      <c r="N307" s="126"/>
      <c r="O307" s="126"/>
      <c r="P307" s="126"/>
      <c r="S307" s="126"/>
    </row>
    <row r="308" spans="4:19" ht="15">
      <c r="D308" s="126"/>
      <c r="E308" s="126"/>
      <c r="F308" s="126"/>
      <c r="G308" s="126"/>
      <c r="H308" s="126"/>
      <c r="I308" s="126"/>
      <c r="J308" s="126"/>
      <c r="K308" s="126"/>
      <c r="L308" s="126"/>
      <c r="M308" s="126"/>
      <c r="N308" s="126"/>
      <c r="O308" s="126"/>
      <c r="P308" s="126"/>
      <c r="S308" s="1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Instruction</vt:lpstr>
      <vt:lpstr>Input sheet</vt:lpstr>
      <vt:lpstr>Capex Budget 11-12</vt:lpstr>
      <vt:lpstr>Detail Report as at Sep 11</vt:lpstr>
      <vt:lpstr>Sheet2</vt:lpstr>
      <vt:lpstr>'Capex Budget 11-12'!Print_Area</vt:lpstr>
      <vt:lpstr>'Detail Report as at Sep 11'!Print_Area</vt:lpstr>
      <vt:lpstr>'Input sheet'!Print_Area</vt:lpstr>
      <vt:lpstr>'Detail Report as at Sep 11'!Print_Titles</vt:lpstr>
      <vt:lpstr>'Input sheet'!Print_Titles</vt:lpstr>
    </vt:vector>
  </TitlesOfParts>
  <Company>AEMO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Rchen</dc:creator>
  <cp:lastModifiedBy>Rchen</cp:lastModifiedBy>
  <cp:lastPrinted>2011-10-18T00:23:38Z</cp:lastPrinted>
  <dcterms:created xsi:type="dcterms:W3CDTF">2011-10-16T22:48:39Z</dcterms:created>
  <dcterms:modified xsi:type="dcterms:W3CDTF">2011-10-18T22:28:22Z</dcterms:modified>
</cp:coreProperties>
</file>